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6D630253-3326-4B17-8C3C-FEF79366D6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Y26" i="2"/>
  <c r="Q26" i="2"/>
  <c r="Q45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V45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Q26" i="3"/>
  <c r="Q45" i="3" s="1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S45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I26" i="5"/>
  <c r="I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5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S26" i="8"/>
  <c r="S45" i="8" s="1"/>
  <c r="Q26" i="8"/>
  <c r="I26" i="8"/>
  <c r="I45" i="8" s="1"/>
  <c r="C26" i="8"/>
  <c r="C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Z26" i="8" s="1"/>
  <c r="W13" i="8"/>
  <c r="W26" i="8" s="1"/>
  <c r="V13" i="8"/>
  <c r="V26" i="8" s="1"/>
  <c r="V45" i="8" s="1"/>
  <c r="U13" i="8"/>
  <c r="U26" i="8" s="1"/>
  <c r="U45" i="8" s="1"/>
  <c r="T13" i="8"/>
  <c r="T26" i="8" s="1"/>
  <c r="T45" i="8" s="1"/>
  <c r="S13" i="8"/>
  <c r="R13" i="8"/>
  <c r="Q13" i="8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K45" i="8" s="1"/>
  <c r="J13" i="8"/>
  <c r="I13" i="8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U26" i="9"/>
  <c r="R26" i="9"/>
  <c r="R45" i="9" s="1"/>
  <c r="M26" i="9"/>
  <c r="AA25" i="9"/>
  <c r="Y25" i="9"/>
  <c r="X25" i="9"/>
  <c r="W25" i="9"/>
  <c r="V25" i="9"/>
  <c r="U25" i="9"/>
  <c r="T25" i="9"/>
  <c r="S25" i="9"/>
  <c r="R25" i="9"/>
  <c r="Q25" i="9"/>
  <c r="P25" i="9"/>
  <c r="P26" i="9" s="1"/>
  <c r="O25" i="9"/>
  <c r="O26" i="9" s="1"/>
  <c r="N25" i="9"/>
  <c r="M25" i="9"/>
  <c r="L25" i="9"/>
  <c r="K25" i="9"/>
  <c r="J25" i="9"/>
  <c r="I25" i="9"/>
  <c r="H25" i="9"/>
  <c r="H26" i="9" s="1"/>
  <c r="G25" i="9"/>
  <c r="F25" i="9"/>
  <c r="E25" i="9"/>
  <c r="D25" i="9"/>
  <c r="C25" i="9"/>
  <c r="AA13" i="9"/>
  <c r="AA26" i="9" s="1"/>
  <c r="AA45" i="9" s="1"/>
  <c r="Z13" i="9"/>
  <c r="Y13" i="9"/>
  <c r="Y26" i="9" s="1"/>
  <c r="Y45" i="9" s="1"/>
  <c r="X13" i="9"/>
  <c r="W13" i="9"/>
  <c r="W26" i="9" s="1"/>
  <c r="W45" i="9" s="1"/>
  <c r="V13" i="9"/>
  <c r="U13" i="9"/>
  <c r="T13" i="9"/>
  <c r="T26" i="9" s="1"/>
  <c r="T45" i="9" s="1"/>
  <c r="S13" i="9"/>
  <c r="S26" i="9" s="1"/>
  <c r="R13" i="9"/>
  <c r="Q13" i="9"/>
  <c r="Q26" i="9" s="1"/>
  <c r="Q45" i="9" s="1"/>
  <c r="P13" i="9"/>
  <c r="O13" i="9"/>
  <c r="N13" i="9"/>
  <c r="M13" i="9"/>
  <c r="L13" i="9"/>
  <c r="L26" i="9" s="1"/>
  <c r="L45" i="9" s="1"/>
  <c r="K13" i="9"/>
  <c r="K26" i="9" s="1"/>
  <c r="J13" i="9"/>
  <c r="J26" i="9" s="1"/>
  <c r="J45" i="9" s="1"/>
  <c r="I13" i="9"/>
  <c r="I26" i="9" s="1"/>
  <c r="I45" i="9" s="1"/>
  <c r="H13" i="9"/>
  <c r="G13" i="9"/>
  <c r="G26" i="9" s="1"/>
  <c r="F13" i="9"/>
  <c r="E13" i="9"/>
  <c r="E26" i="9" s="1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D37" i="10"/>
  <c r="C37" i="10"/>
  <c r="C44" i="10" s="1"/>
  <c r="W26" i="10"/>
  <c r="W45" i="10" s="1"/>
  <c r="E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W13" i="10"/>
  <c r="V13" i="10"/>
  <c r="V26" i="10" s="1"/>
  <c r="V45" i="10" s="1"/>
  <c r="U13" i="10"/>
  <c r="U26" i="10" s="1"/>
  <c r="T13" i="10"/>
  <c r="T26" i="10" s="1"/>
  <c r="S13" i="10"/>
  <c r="S26" i="10" s="1"/>
  <c r="S45" i="10" s="1"/>
  <c r="R13" i="10"/>
  <c r="R26" i="10" s="1"/>
  <c r="R45" i="10" s="1"/>
  <c r="Q13" i="10"/>
  <c r="P13" i="10"/>
  <c r="O13" i="10"/>
  <c r="O26" i="10" s="1"/>
  <c r="N13" i="10"/>
  <c r="N26" i="10" s="1"/>
  <c r="N45" i="10" s="1"/>
  <c r="M13" i="10"/>
  <c r="M26" i="10" s="1"/>
  <c r="L13" i="10"/>
  <c r="L26" i="10" s="1"/>
  <c r="K13" i="10"/>
  <c r="K26" i="10" s="1"/>
  <c r="K45" i="10" s="1"/>
  <c r="J13" i="10"/>
  <c r="J26" i="10" s="1"/>
  <c r="J45" i="10" s="1"/>
  <c r="I13" i="10"/>
  <c r="H13" i="10"/>
  <c r="G13" i="10"/>
  <c r="G26" i="10" s="1"/>
  <c r="G45" i="10" s="1"/>
  <c r="F13" i="10"/>
  <c r="F26" i="10" s="1"/>
  <c r="F45" i="10" s="1"/>
  <c r="E13" i="10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R26" i="11"/>
  <c r="R45" i="11" s="1"/>
  <c r="M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W13" i="11"/>
  <c r="W26" i="11" s="1"/>
  <c r="V13" i="11"/>
  <c r="V26" i="11" s="1"/>
  <c r="V45" i="11" s="1"/>
  <c r="U13" i="11"/>
  <c r="U26" i="11" s="1"/>
  <c r="T13" i="11"/>
  <c r="T26" i="11" s="1"/>
  <c r="S13" i="11"/>
  <c r="S26" i="11" s="1"/>
  <c r="S45" i="11" s="1"/>
  <c r="R13" i="11"/>
  <c r="Q13" i="11"/>
  <c r="Q26" i="11" s="1"/>
  <c r="Q45" i="11" s="1"/>
  <c r="P13" i="11"/>
  <c r="O13" i="11"/>
  <c r="O26" i="11" s="1"/>
  <c r="O45" i="11" s="1"/>
  <c r="N13" i="11"/>
  <c r="N26" i="11" s="1"/>
  <c r="N45" i="11" s="1"/>
  <c r="M13" i="11"/>
  <c r="L13" i="11"/>
  <c r="L26" i="11" s="1"/>
  <c r="L45" i="11" s="1"/>
  <c r="K13" i="11"/>
  <c r="K26" i="11" s="1"/>
  <c r="K45" i="11" s="1"/>
  <c r="J13" i="11"/>
  <c r="J26" i="11" s="1"/>
  <c r="J45" i="11" s="1"/>
  <c r="I13" i="11"/>
  <c r="I26" i="11" s="1"/>
  <c r="I45" i="11" s="1"/>
  <c r="H13" i="11"/>
  <c r="G13" i="11"/>
  <c r="G26" i="11" s="1"/>
  <c r="F13" i="11"/>
  <c r="F26" i="11" s="1"/>
  <c r="F45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T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U26" i="12"/>
  <c r="R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X26" i="12" s="1"/>
  <c r="W13" i="12"/>
  <c r="W26" i="12" s="1"/>
  <c r="W45" i="12" s="1"/>
  <c r="V13" i="12"/>
  <c r="V26" i="12" s="1"/>
  <c r="V45" i="12" s="1"/>
  <c r="U13" i="12"/>
  <c r="T13" i="12"/>
  <c r="T26" i="12" s="1"/>
  <c r="S13" i="12"/>
  <c r="S26" i="12" s="1"/>
  <c r="S45" i="12" s="1"/>
  <c r="R13" i="12"/>
  <c r="Q13" i="12"/>
  <c r="Q26" i="12" s="1"/>
  <c r="Q45" i="12" s="1"/>
  <c r="P13" i="12"/>
  <c r="P26" i="12" s="1"/>
  <c r="P45" i="12" s="1"/>
  <c r="O13" i="12"/>
  <c r="O26" i="12" s="1"/>
  <c r="O45" i="12" s="1"/>
  <c r="N13" i="12"/>
  <c r="N26" i="12" s="1"/>
  <c r="N45" i="12" s="1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G45" i="12" s="1"/>
  <c r="F13" i="12"/>
  <c r="F26" i="12" s="1"/>
  <c r="F45" i="12" s="1"/>
  <c r="E13" i="12"/>
  <c r="E26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5" i="13"/>
  <c r="Y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X45" i="13" s="1"/>
  <c r="W13" i="13"/>
  <c r="W26" i="13" s="1"/>
  <c r="V13" i="13"/>
  <c r="V26" i="13" s="1"/>
  <c r="U13" i="13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O45" i="13" s="1"/>
  <c r="N13" i="13"/>
  <c r="N26" i="13" s="1"/>
  <c r="N45" i="13" s="1"/>
  <c r="M13" i="13"/>
  <c r="L13" i="13"/>
  <c r="L26" i="13" s="1"/>
  <c r="K13" i="13"/>
  <c r="K26" i="13" s="1"/>
  <c r="J13" i="13"/>
  <c r="J26" i="13" s="1"/>
  <c r="I13" i="13"/>
  <c r="I26" i="13" s="1"/>
  <c r="H13" i="13"/>
  <c r="H26" i="13" s="1"/>
  <c r="H45" i="13" s="1"/>
  <c r="G13" i="13"/>
  <c r="G26" i="13" s="1"/>
  <c r="G45" i="13" s="1"/>
  <c r="F13" i="13"/>
  <c r="F26" i="13" s="1"/>
  <c r="F45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D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I26" i="14"/>
  <c r="G26" i="14"/>
  <c r="G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Z26" i="14" s="1"/>
  <c r="X13" i="14"/>
  <c r="X26" i="14" s="1"/>
  <c r="W13" i="14"/>
  <c r="W26" i="14" s="1"/>
  <c r="W45" i="14" s="1"/>
  <c r="V13" i="14"/>
  <c r="V26" i="14" s="1"/>
  <c r="V45" i="14" s="1"/>
  <c r="U13" i="14"/>
  <c r="T13" i="14"/>
  <c r="T26" i="14" s="1"/>
  <c r="S13" i="14"/>
  <c r="S26" i="14" s="1"/>
  <c r="R13" i="14"/>
  <c r="Q13" i="14"/>
  <c r="Q26" i="14" s="1"/>
  <c r="P13" i="14"/>
  <c r="P26" i="14" s="1"/>
  <c r="O13" i="14"/>
  <c r="O26" i="14" s="1"/>
  <c r="N13" i="14"/>
  <c r="N26" i="14" s="1"/>
  <c r="N45" i="14" s="1"/>
  <c r="M13" i="14"/>
  <c r="L13" i="14"/>
  <c r="L26" i="14" s="1"/>
  <c r="L45" i="14" s="1"/>
  <c r="K13" i="14"/>
  <c r="K26" i="14" s="1"/>
  <c r="K45" i="14" s="1"/>
  <c r="J13" i="14"/>
  <c r="J26" i="14" s="1"/>
  <c r="I13" i="14"/>
  <c r="H13" i="14"/>
  <c r="H26" i="14" s="1"/>
  <c r="H45" i="14" s="1"/>
  <c r="G13" i="14"/>
  <c r="F13" i="14"/>
  <c r="F26" i="14" s="1"/>
  <c r="F45" i="14" s="1"/>
  <c r="E13" i="14"/>
  <c r="D13" i="14"/>
  <c r="D26" i="14" s="1"/>
  <c r="D45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W26" i="15" s="1"/>
  <c r="W45" i="15" s="1"/>
  <c r="V13" i="15"/>
  <c r="V26" i="15" s="1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M45" i="15" s="1"/>
  <c r="L13" i="15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G26" i="15" s="1"/>
  <c r="G45" i="15" s="1"/>
  <c r="F13" i="15"/>
  <c r="F26" i="15" s="1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H44" i="16"/>
  <c r="AA43" i="16"/>
  <c r="Z43" i="16"/>
  <c r="Y43" i="16"/>
  <c r="Y44" i="16" s="1"/>
  <c r="X43" i="16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V37" i="16"/>
  <c r="V44" i="16" s="1"/>
  <c r="U37" i="16"/>
  <c r="U44" i="16" s="1"/>
  <c r="T37" i="16"/>
  <c r="S37" i="16"/>
  <c r="S44" i="16" s="1"/>
  <c r="R37" i="16"/>
  <c r="R44" i="16" s="1"/>
  <c r="Q37" i="16"/>
  <c r="P37" i="16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H37" i="16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S13" i="16"/>
  <c r="S26" i="16" s="1"/>
  <c r="S45" i="16" s="1"/>
  <c r="R13" i="16"/>
  <c r="R26" i="16" s="1"/>
  <c r="Q13" i="16"/>
  <c r="Q26" i="16" s="1"/>
  <c r="P13" i="16"/>
  <c r="P26" i="16" s="1"/>
  <c r="O13" i="16"/>
  <c r="O26" i="16" s="1"/>
  <c r="O45" i="16" s="1"/>
  <c r="N13" i="16"/>
  <c r="N26" i="16" s="1"/>
  <c r="M13" i="16"/>
  <c r="M26" i="16" s="1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P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AA44" i="17" s="1"/>
  <c r="Z37" i="17"/>
  <c r="Y37" i="17"/>
  <c r="X37" i="17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P37" i="17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G45" i="17" s="1"/>
  <c r="F37" i="17"/>
  <c r="F44" i="17" s="1"/>
  <c r="E37" i="17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S26" i="17" s="1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K45" i="17" s="1"/>
  <c r="J13" i="17"/>
  <c r="J26" i="17" s="1"/>
  <c r="J45" i="17" s="1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S26" i="18"/>
  <c r="S45" i="18" s="1"/>
  <c r="K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V45" i="18" s="1"/>
  <c r="U13" i="18"/>
  <c r="U26" i="18" s="1"/>
  <c r="U45" i="18" s="1"/>
  <c r="T13" i="18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K13" i="18"/>
  <c r="J13" i="18"/>
  <c r="J26" i="18" s="1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Z44" i="19" s="1"/>
  <c r="P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P37" i="19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AA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W45" i="19" s="1"/>
  <c r="V13" i="19"/>
  <c r="V26" i="19" s="1"/>
  <c r="U13" i="19"/>
  <c r="U26" i="19" s="1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L13" i="19"/>
  <c r="K13" i="19"/>
  <c r="K26" i="19" s="1"/>
  <c r="K45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E13" i="19"/>
  <c r="E26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4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P37" i="20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H37" i="20"/>
  <c r="G37" i="20"/>
  <c r="G44" i="20" s="1"/>
  <c r="F37" i="20"/>
  <c r="F44" i="20" s="1"/>
  <c r="E37" i="20"/>
  <c r="E44" i="20" s="1"/>
  <c r="D37" i="20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T13" i="20"/>
  <c r="S13" i="20"/>
  <c r="S26" i="20" s="1"/>
  <c r="S45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W44" i="21" s="1"/>
  <c r="V37" i="21"/>
  <c r="U37" i="21"/>
  <c r="U44" i="21" s="1"/>
  <c r="T37" i="21"/>
  <c r="T44" i="21" s="1"/>
  <c r="S37" i="21"/>
  <c r="S44" i="21" s="1"/>
  <c r="R37" i="21"/>
  <c r="Q37" i="2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H37" i="21"/>
  <c r="H44" i="21" s="1"/>
  <c r="G37" i="21"/>
  <c r="G44" i="21" s="1"/>
  <c r="G45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K13" i="21"/>
  <c r="K26" i="21" s="1"/>
  <c r="K45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M26" i="22"/>
  <c r="M45" i="22" s="1"/>
  <c r="D26" i="22"/>
  <c r="D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W45" i="22" s="1"/>
  <c r="V13" i="22"/>
  <c r="V26" i="22" s="1"/>
  <c r="V45" i="22" s="1"/>
  <c r="U13" i="22"/>
  <c r="U26" i="22" s="1"/>
  <c r="U45" i="22" s="1"/>
  <c r="T13" i="22"/>
  <c r="T26" i="22" s="1"/>
  <c r="T45" i="22" s="1"/>
  <c r="S13" i="22"/>
  <c r="S26" i="22" s="1"/>
  <c r="R13" i="22"/>
  <c r="R26" i="22" s="1"/>
  <c r="R45" i="22" s="1"/>
  <c r="Q13" i="22"/>
  <c r="Q26" i="22" s="1"/>
  <c r="P13" i="22"/>
  <c r="O13" i="22"/>
  <c r="O26" i="22" s="1"/>
  <c r="O45" i="22" s="1"/>
  <c r="N13" i="22"/>
  <c r="N26" i="22" s="1"/>
  <c r="N45" i="22" s="1"/>
  <c r="M13" i="22"/>
  <c r="L13" i="22"/>
  <c r="K13" i="22"/>
  <c r="K26" i="22" s="1"/>
  <c r="J13" i="22"/>
  <c r="J26" i="22" s="1"/>
  <c r="J45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W13" i="23"/>
  <c r="W26" i="23" s="1"/>
  <c r="W45" i="23" s="1"/>
  <c r="V13" i="23"/>
  <c r="U13" i="23"/>
  <c r="U26" i="23" s="1"/>
  <c r="T13" i="23"/>
  <c r="T26" i="23" s="1"/>
  <c r="S13" i="23"/>
  <c r="S26" i="23" s="1"/>
  <c r="R13" i="23"/>
  <c r="R26" i="23" s="1"/>
  <c r="Q13" i="23"/>
  <c r="P13" i="23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H13" i="23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C37" i="24"/>
  <c r="C44" i="24" s="1"/>
  <c r="W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Z13" i="24" s="1"/>
  <c r="W13" i="24"/>
  <c r="V13" i="24"/>
  <c r="V26" i="24" s="1"/>
  <c r="U13" i="24"/>
  <c r="U26" i="24" s="1"/>
  <c r="T13" i="24"/>
  <c r="T26" i="24" s="1"/>
  <c r="S13" i="24"/>
  <c r="S26" i="24" s="1"/>
  <c r="R13" i="24"/>
  <c r="R26" i="24" s="1"/>
  <c r="Q13" i="24"/>
  <c r="Q26" i="24" s="1"/>
  <c r="P13" i="24"/>
  <c r="O13" i="24"/>
  <c r="O26" i="24" s="1"/>
  <c r="O45" i="24" s="1"/>
  <c r="N13" i="24"/>
  <c r="N26" i="24" s="1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G13" i="24"/>
  <c r="G26" i="24" s="1"/>
  <c r="G45" i="24" s="1"/>
  <c r="F13" i="24"/>
  <c r="F26" i="24" s="1"/>
  <c r="E13" i="24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C45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W26" i="25"/>
  <c r="W45" i="25" s="1"/>
  <c r="T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V13" i="25"/>
  <c r="V26" i="25" s="1"/>
  <c r="V45" i="25" s="1"/>
  <c r="U13" i="25"/>
  <c r="T13" i="25"/>
  <c r="S13" i="25"/>
  <c r="S26" i="25" s="1"/>
  <c r="R13" i="25"/>
  <c r="R26" i="25" s="1"/>
  <c r="Q13" i="25"/>
  <c r="Q26" i="25" s="1"/>
  <c r="P13" i="25"/>
  <c r="O13" i="25"/>
  <c r="O26" i="25" s="1"/>
  <c r="O45" i="25" s="1"/>
  <c r="N13" i="25"/>
  <c r="N26" i="25" s="1"/>
  <c r="N45" i="25" s="1"/>
  <c r="M13" i="25"/>
  <c r="L13" i="25"/>
  <c r="L26" i="25" s="1"/>
  <c r="K13" i="25"/>
  <c r="K26" i="25" s="1"/>
  <c r="J13" i="25"/>
  <c r="J26" i="25" s="1"/>
  <c r="I13" i="25"/>
  <c r="I26" i="25" s="1"/>
  <c r="H13" i="25"/>
  <c r="G13" i="25"/>
  <c r="G26" i="25" s="1"/>
  <c r="G45" i="25" s="1"/>
  <c r="F13" i="25"/>
  <c r="F26" i="25" s="1"/>
  <c r="F45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C45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V44" i="26" s="1"/>
  <c r="U37" i="26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T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W13" i="26"/>
  <c r="W26" i="26" s="1"/>
  <c r="W45" i="26" s="1"/>
  <c r="V13" i="26"/>
  <c r="V26" i="26" s="1"/>
  <c r="U13" i="26"/>
  <c r="T13" i="26"/>
  <c r="S13" i="26"/>
  <c r="S26" i="26" s="1"/>
  <c r="S45" i="26" s="1"/>
  <c r="R13" i="26"/>
  <c r="R26" i="26" s="1"/>
  <c r="Q13" i="26"/>
  <c r="Q26" i="26" s="1"/>
  <c r="P13" i="26"/>
  <c r="O13" i="26"/>
  <c r="O26" i="26" s="1"/>
  <c r="N13" i="26"/>
  <c r="N26" i="26" s="1"/>
  <c r="M13" i="26"/>
  <c r="L13" i="26"/>
  <c r="L26" i="26" s="1"/>
  <c r="K13" i="26"/>
  <c r="K26" i="26" s="1"/>
  <c r="J13" i="26"/>
  <c r="J26" i="26" s="1"/>
  <c r="I13" i="26"/>
  <c r="I26" i="26" s="1"/>
  <c r="H13" i="26"/>
  <c r="G13" i="26"/>
  <c r="G26" i="26" s="1"/>
  <c r="G45" i="26" s="1"/>
  <c r="F13" i="26"/>
  <c r="F26" i="26" s="1"/>
  <c r="E13" i="26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T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W44" i="27" s="1"/>
  <c r="V37" i="27"/>
  <c r="V44" i="27" s="1"/>
  <c r="U37" i="27"/>
  <c r="T37" i="27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O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W13" i="27"/>
  <c r="W26" i="27" s="1"/>
  <c r="V13" i="27"/>
  <c r="V26" i="27" s="1"/>
  <c r="U13" i="27"/>
  <c r="T13" i="27"/>
  <c r="T26" i="27" s="1"/>
  <c r="S13" i="27"/>
  <c r="S26" i="27" s="1"/>
  <c r="S45" i="27" s="1"/>
  <c r="R13" i="27"/>
  <c r="R26" i="27" s="1"/>
  <c r="Q13" i="27"/>
  <c r="Q26" i="27" s="1"/>
  <c r="P13" i="27"/>
  <c r="O13" i="27"/>
  <c r="N13" i="27"/>
  <c r="N26" i="27" s="1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H13" i="27"/>
  <c r="G13" i="27"/>
  <c r="G26" i="27" s="1"/>
  <c r="G45" i="27" s="1"/>
  <c r="F13" i="27"/>
  <c r="F26" i="27" s="1"/>
  <c r="E13" i="27"/>
  <c r="E26" i="27" s="1"/>
  <c r="D13" i="27"/>
  <c r="D26" i="27" s="1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Y26" i="28" s="1"/>
  <c r="Y45" i="28" s="1"/>
  <c r="X13" i="28"/>
  <c r="W13" i="28"/>
  <c r="W26" i="28" s="1"/>
  <c r="W45" i="28" s="1"/>
  <c r="V13" i="28"/>
  <c r="V26" i="28" s="1"/>
  <c r="V45" i="28" s="1"/>
  <c r="U13" i="28"/>
  <c r="U26" i="28" s="1"/>
  <c r="T13" i="28"/>
  <c r="T26" i="28" s="1"/>
  <c r="S13" i="28"/>
  <c r="S26" i="28" s="1"/>
  <c r="S45" i="28" s="1"/>
  <c r="R13" i="28"/>
  <c r="R26" i="28" s="1"/>
  <c r="Q13" i="28"/>
  <c r="Q26" i="28" s="1"/>
  <c r="Q45" i="28" s="1"/>
  <c r="P13" i="28"/>
  <c r="O13" i="28"/>
  <c r="O26" i="28" s="1"/>
  <c r="N13" i="28"/>
  <c r="N26" i="28" s="1"/>
  <c r="N45" i="28" s="1"/>
  <c r="M13" i="28"/>
  <c r="M26" i="28" s="1"/>
  <c r="L13" i="28"/>
  <c r="L26" i="28" s="1"/>
  <c r="K13" i="28"/>
  <c r="K26" i="28" s="1"/>
  <c r="K45" i="28" s="1"/>
  <c r="J13" i="28"/>
  <c r="J26" i="28" s="1"/>
  <c r="I13" i="28"/>
  <c r="I26" i="28" s="1"/>
  <c r="I45" i="28" s="1"/>
  <c r="H13" i="28"/>
  <c r="G13" i="28"/>
  <c r="G26" i="28" s="1"/>
  <c r="F13" i="28"/>
  <c r="F26" i="28" s="1"/>
  <c r="F45" i="28" s="1"/>
  <c r="E13" i="28"/>
  <c r="E26" i="28" s="1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X13" i="29"/>
  <c r="W13" i="29"/>
  <c r="W26" i="29" s="1"/>
  <c r="V13" i="29"/>
  <c r="V26" i="29" s="1"/>
  <c r="U13" i="29"/>
  <c r="U26" i="29" s="1"/>
  <c r="T13" i="29"/>
  <c r="T26" i="29" s="1"/>
  <c r="S13" i="29"/>
  <c r="S26" i="29" s="1"/>
  <c r="S45" i="29" s="1"/>
  <c r="R13" i="29"/>
  <c r="R26" i="29" s="1"/>
  <c r="R45" i="29" s="1"/>
  <c r="Q13" i="29"/>
  <c r="Q26" i="29" s="1"/>
  <c r="Q45" i="29" s="1"/>
  <c r="P13" i="29"/>
  <c r="O13" i="29"/>
  <c r="O26" i="29" s="1"/>
  <c r="N13" i="29"/>
  <c r="N26" i="29" s="1"/>
  <c r="M13" i="29"/>
  <c r="M26" i="29" s="1"/>
  <c r="L13" i="29"/>
  <c r="L26" i="29" s="1"/>
  <c r="K13" i="29"/>
  <c r="K26" i="29" s="1"/>
  <c r="K45" i="29" s="1"/>
  <c r="J13" i="29"/>
  <c r="J26" i="29" s="1"/>
  <c r="J45" i="29" s="1"/>
  <c r="I13" i="29"/>
  <c r="I26" i="29" s="1"/>
  <c r="I45" i="29" s="1"/>
  <c r="H13" i="29"/>
  <c r="G13" i="29"/>
  <c r="G26" i="29" s="1"/>
  <c r="G45" i="29" s="1"/>
  <c r="F13" i="29"/>
  <c r="F26" i="29" s="1"/>
  <c r="E13" i="29"/>
  <c r="E26" i="29" s="1"/>
  <c r="D13" i="29"/>
  <c r="D26" i="29" s="1"/>
  <c r="C13" i="29"/>
  <c r="C26" i="29" s="1"/>
  <c r="C45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Z13" i="30" s="1"/>
  <c r="W13" i="30"/>
  <c r="W26" i="30" s="1"/>
  <c r="V13" i="30"/>
  <c r="V26" i="30" s="1"/>
  <c r="U13" i="30"/>
  <c r="U26" i="30" s="1"/>
  <c r="T13" i="30"/>
  <c r="T26" i="30" s="1"/>
  <c r="S13" i="30"/>
  <c r="S26" i="30" s="1"/>
  <c r="S45" i="30" s="1"/>
  <c r="R13" i="30"/>
  <c r="R26" i="30" s="1"/>
  <c r="Q13" i="30"/>
  <c r="Q26" i="30" s="1"/>
  <c r="P13" i="30"/>
  <c r="P26" i="30" s="1"/>
  <c r="P45" i="30" s="1"/>
  <c r="O13" i="30"/>
  <c r="O26" i="30" s="1"/>
  <c r="N13" i="30"/>
  <c r="N26" i="30" s="1"/>
  <c r="M13" i="30"/>
  <c r="M26" i="30" s="1"/>
  <c r="L13" i="30"/>
  <c r="L26" i="30" s="1"/>
  <c r="K13" i="30"/>
  <c r="K26" i="30" s="1"/>
  <c r="K45" i="30" s="1"/>
  <c r="J13" i="30"/>
  <c r="J26" i="30" s="1"/>
  <c r="J45" i="30" s="1"/>
  <c r="I13" i="30"/>
  <c r="I26" i="30" s="1"/>
  <c r="H13" i="30"/>
  <c r="G13" i="30"/>
  <c r="G26" i="30" s="1"/>
  <c r="F13" i="30"/>
  <c r="F26" i="30" s="1"/>
  <c r="E13" i="30"/>
  <c r="E26" i="30" s="1"/>
  <c r="D13" i="30"/>
  <c r="D26" i="30" s="1"/>
  <c r="D45" i="30" s="1"/>
  <c r="C13" i="30"/>
  <c r="C26" i="30" s="1"/>
  <c r="C45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I26" i="31"/>
  <c r="I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Y45" i="31" s="1"/>
  <c r="X13" i="31"/>
  <c r="X26" i="31" s="1"/>
  <c r="W13" i="31"/>
  <c r="W26" i="31" s="1"/>
  <c r="V13" i="31"/>
  <c r="V26" i="31" s="1"/>
  <c r="V45" i="31" s="1"/>
  <c r="U13" i="31"/>
  <c r="U26" i="31" s="1"/>
  <c r="U45" i="31" s="1"/>
  <c r="T13" i="31"/>
  <c r="T26" i="31" s="1"/>
  <c r="T45" i="31" s="1"/>
  <c r="S13" i="31"/>
  <c r="S26" i="31" s="1"/>
  <c r="S45" i="31" s="1"/>
  <c r="R13" i="31"/>
  <c r="Q13" i="31"/>
  <c r="Q26" i="31" s="1"/>
  <c r="Q45" i="31" s="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L45" i="31" s="1"/>
  <c r="K13" i="31"/>
  <c r="K26" i="31" s="1"/>
  <c r="J13" i="31"/>
  <c r="I13" i="3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X26" i="32" s="1"/>
  <c r="W13" i="32"/>
  <c r="W26" i="32" s="1"/>
  <c r="V13" i="32"/>
  <c r="V26" i="32" s="1"/>
  <c r="U13" i="32"/>
  <c r="U26" i="32" s="1"/>
  <c r="U45" i="32" s="1"/>
  <c r="T13" i="32"/>
  <c r="T26" i="32" s="1"/>
  <c r="S13" i="32"/>
  <c r="S26" i="32" s="1"/>
  <c r="R13" i="32"/>
  <c r="Q13" i="32"/>
  <c r="Q26" i="32" s="1"/>
  <c r="Q45" i="32" s="1"/>
  <c r="P13" i="32"/>
  <c r="P26" i="32" s="1"/>
  <c r="P45" i="32" s="1"/>
  <c r="O13" i="32"/>
  <c r="O26" i="32" s="1"/>
  <c r="N13" i="32"/>
  <c r="N26" i="32" s="1"/>
  <c r="M13" i="32"/>
  <c r="M26" i="32" s="1"/>
  <c r="M45" i="32" s="1"/>
  <c r="L13" i="32"/>
  <c r="L26" i="32" s="1"/>
  <c r="K13" i="32"/>
  <c r="K26" i="32" s="1"/>
  <c r="J13" i="32"/>
  <c r="I13" i="32"/>
  <c r="I26" i="32" s="1"/>
  <c r="I45" i="32" s="1"/>
  <c r="H13" i="32"/>
  <c r="G13" i="32"/>
  <c r="G26" i="32" s="1"/>
  <c r="F13" i="32"/>
  <c r="F26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V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V37" i="33"/>
  <c r="U37" i="33"/>
  <c r="U44" i="33" s="1"/>
  <c r="U45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S26" i="33" s="1"/>
  <c r="S45" i="33" s="1"/>
  <c r="R13" i="33"/>
  <c r="Q13" i="33"/>
  <c r="Q26" i="33" s="1"/>
  <c r="Q45" i="33" s="1"/>
  <c r="P13" i="33"/>
  <c r="P26" i="33" s="1"/>
  <c r="P45" i="33" s="1"/>
  <c r="O13" i="33"/>
  <c r="O26" i="33" s="1"/>
  <c r="N13" i="33"/>
  <c r="N26" i="33" s="1"/>
  <c r="M13" i="33"/>
  <c r="M26" i="33" s="1"/>
  <c r="M45" i="33" s="1"/>
  <c r="L13" i="33"/>
  <c r="L26" i="33" s="1"/>
  <c r="K13" i="33"/>
  <c r="K26" i="33" s="1"/>
  <c r="K45" i="33" s="1"/>
  <c r="J13" i="33"/>
  <c r="I13" i="33"/>
  <c r="I26" i="33" s="1"/>
  <c r="I45" i="33" s="1"/>
  <c r="H13" i="33"/>
  <c r="H26" i="33" s="1"/>
  <c r="H45" i="33" s="1"/>
  <c r="G13" i="33"/>
  <c r="G26" i="33" s="1"/>
  <c r="F13" i="33"/>
  <c r="F26" i="33" s="1"/>
  <c r="E13" i="33"/>
  <c r="E26" i="33" s="1"/>
  <c r="E45" i="33" s="1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X26" i="34" s="1"/>
  <c r="W13" i="34"/>
  <c r="W26" i="34" s="1"/>
  <c r="V13" i="34"/>
  <c r="V26" i="34" s="1"/>
  <c r="U13" i="34"/>
  <c r="U26" i="34" s="1"/>
  <c r="T13" i="34"/>
  <c r="T26" i="34" s="1"/>
  <c r="T45" i="34" s="1"/>
  <c r="S13" i="34"/>
  <c r="S26" i="34" s="1"/>
  <c r="S45" i="34" s="1"/>
  <c r="R13" i="34"/>
  <c r="Q13" i="34"/>
  <c r="Q26" i="34" s="1"/>
  <c r="Q45" i="34" s="1"/>
  <c r="P13" i="34"/>
  <c r="P26" i="34" s="1"/>
  <c r="O13" i="34"/>
  <c r="O26" i="34" s="1"/>
  <c r="N13" i="34"/>
  <c r="N26" i="34" s="1"/>
  <c r="M13" i="34"/>
  <c r="M26" i="34" s="1"/>
  <c r="L13" i="34"/>
  <c r="L26" i="34" s="1"/>
  <c r="L45" i="34" s="1"/>
  <c r="K13" i="34"/>
  <c r="K26" i="34" s="1"/>
  <c r="K45" i="34" s="1"/>
  <c r="J13" i="34"/>
  <c r="I13" i="34"/>
  <c r="I26" i="34" s="1"/>
  <c r="H13" i="34"/>
  <c r="H26" i="34" s="1"/>
  <c r="G13" i="34"/>
  <c r="G26" i="34" s="1"/>
  <c r="F13" i="34"/>
  <c r="F26" i="34" s="1"/>
  <c r="E13" i="34"/>
  <c r="E26" i="34" s="1"/>
  <c r="E45" i="34" s="1"/>
  <c r="D13" i="34"/>
  <c r="D26" i="34" s="1"/>
  <c r="D45" i="34" s="1"/>
  <c r="C13" i="34"/>
  <c r="C26" i="34" s="1"/>
  <c r="C45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N44" i="35"/>
  <c r="N45" i="35" s="1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V37" i="35"/>
  <c r="V44" i="35" s="1"/>
  <c r="U37" i="35"/>
  <c r="U44" i="35" s="1"/>
  <c r="U45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N37" i="35"/>
  <c r="M37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G45" i="35" s="1"/>
  <c r="F37" i="35"/>
  <c r="F44" i="35" s="1"/>
  <c r="E37" i="35"/>
  <c r="E44" i="35" s="1"/>
  <c r="E45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V13" i="35"/>
  <c r="V26" i="35" s="1"/>
  <c r="U13" i="35"/>
  <c r="U26" i="35" s="1"/>
  <c r="T13" i="35"/>
  <c r="T26" i="35" s="1"/>
  <c r="T45" i="35" s="1"/>
  <c r="S13" i="35"/>
  <c r="S26" i="35" s="1"/>
  <c r="S45" i="35" s="1"/>
  <c r="R13" i="35"/>
  <c r="Q13" i="35"/>
  <c r="Q26" i="35" s="1"/>
  <c r="Q45" i="35" s="1"/>
  <c r="P13" i="35"/>
  <c r="P26" i="35" s="1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K45" i="35" s="1"/>
  <c r="J13" i="35"/>
  <c r="I13" i="35"/>
  <c r="I26" i="35" s="1"/>
  <c r="H13" i="35"/>
  <c r="H26" i="35" s="1"/>
  <c r="G13" i="35"/>
  <c r="G26" i="35" s="1"/>
  <c r="F13" i="35"/>
  <c r="F26" i="35" s="1"/>
  <c r="E13" i="35"/>
  <c r="E26" i="35" s="1"/>
  <c r="D13" i="35"/>
  <c r="D26" i="35" s="1"/>
  <c r="D45" i="35" s="1"/>
  <c r="C13" i="35"/>
  <c r="C26" i="35" s="1"/>
  <c r="C45" i="35" s="1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W45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P37" i="36"/>
  <c r="O37" i="36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G45" i="36" s="1"/>
  <c r="F37" i="36"/>
  <c r="F44" i="36" s="1"/>
  <c r="E37" i="36"/>
  <c r="E44" i="36" s="1"/>
  <c r="D37" i="36"/>
  <c r="D44" i="36" s="1"/>
  <c r="C37" i="36"/>
  <c r="C44" i="36" s="1"/>
  <c r="S26" i="36"/>
  <c r="AA25" i="36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X26" i="36" s="1"/>
  <c r="W13" i="36"/>
  <c r="W26" i="36" s="1"/>
  <c r="V13" i="36"/>
  <c r="V26" i="36" s="1"/>
  <c r="U13" i="36"/>
  <c r="U26" i="36" s="1"/>
  <c r="U45" i="36" s="1"/>
  <c r="T13" i="36"/>
  <c r="T26" i="36" s="1"/>
  <c r="T45" i="36" s="1"/>
  <c r="S13" i="36"/>
  <c r="R13" i="36"/>
  <c r="R26" i="36" s="1"/>
  <c r="R45" i="36" s="1"/>
  <c r="Q13" i="36"/>
  <c r="Q26" i="36" s="1"/>
  <c r="P13" i="36"/>
  <c r="P26" i="36" s="1"/>
  <c r="O13" i="36"/>
  <c r="O26" i="36" s="1"/>
  <c r="N13" i="36"/>
  <c r="N26" i="36" s="1"/>
  <c r="M13" i="36"/>
  <c r="M26" i="36" s="1"/>
  <c r="M45" i="36" s="1"/>
  <c r="L13" i="36"/>
  <c r="L26" i="36" s="1"/>
  <c r="L45" i="36" s="1"/>
  <c r="K13" i="36"/>
  <c r="K26" i="36" s="1"/>
  <c r="J13" i="36"/>
  <c r="J26" i="36" s="1"/>
  <c r="J45" i="36" s="1"/>
  <c r="I13" i="36"/>
  <c r="I26" i="36" s="1"/>
  <c r="H13" i="36"/>
  <c r="H26" i="36" s="1"/>
  <c r="G13" i="36"/>
  <c r="G26" i="36" s="1"/>
  <c r="F13" i="36"/>
  <c r="F26" i="36" s="1"/>
  <c r="E13" i="36"/>
  <c r="E26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V44" i="37" s="1"/>
  <c r="V45" i="37" s="1"/>
  <c r="U37" i="37"/>
  <c r="U44" i="37" s="1"/>
  <c r="T37" i="37"/>
  <c r="T44" i="37" s="1"/>
  <c r="S37" i="37"/>
  <c r="S44" i="37" s="1"/>
  <c r="R37" i="37"/>
  <c r="R44" i="37" s="1"/>
  <c r="Q37" i="37"/>
  <c r="P37" i="37"/>
  <c r="O37" i="37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G37" i="37"/>
  <c r="G44" i="37" s="1"/>
  <c r="F37" i="37"/>
  <c r="F44" i="37" s="1"/>
  <c r="E37" i="37"/>
  <c r="E44" i="37" s="1"/>
  <c r="D37" i="37"/>
  <c r="D44" i="37" s="1"/>
  <c r="C37" i="37"/>
  <c r="C44" i="37" s="1"/>
  <c r="K26" i="37"/>
  <c r="K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X26" i="37" s="1"/>
  <c r="W13" i="37"/>
  <c r="W26" i="37" s="1"/>
  <c r="V13" i="37"/>
  <c r="V26" i="37" s="1"/>
  <c r="U13" i="37"/>
  <c r="U26" i="37" s="1"/>
  <c r="T13" i="37"/>
  <c r="T26" i="37" s="1"/>
  <c r="T45" i="37" s="1"/>
  <c r="S13" i="37"/>
  <c r="S26" i="37" s="1"/>
  <c r="S45" i="37" s="1"/>
  <c r="R13" i="37"/>
  <c r="Q13" i="37"/>
  <c r="Q26" i="37" s="1"/>
  <c r="P13" i="37"/>
  <c r="P26" i="37" s="1"/>
  <c r="O13" i="37"/>
  <c r="O26" i="37" s="1"/>
  <c r="N13" i="37"/>
  <c r="N26" i="37" s="1"/>
  <c r="N45" i="37" s="1"/>
  <c r="M13" i="37"/>
  <c r="M26" i="37" s="1"/>
  <c r="M45" i="37" s="1"/>
  <c r="L13" i="37"/>
  <c r="L26" i="37" s="1"/>
  <c r="L45" i="37" s="1"/>
  <c r="K13" i="37"/>
  <c r="J13" i="37"/>
  <c r="I13" i="37"/>
  <c r="I26" i="37" s="1"/>
  <c r="H13" i="37"/>
  <c r="H26" i="37" s="1"/>
  <c r="G13" i="37"/>
  <c r="G26" i="37" s="1"/>
  <c r="F13" i="37"/>
  <c r="F26" i="37" s="1"/>
  <c r="E13" i="37"/>
  <c r="E26" i="37" s="1"/>
  <c r="D13" i="37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V44" i="38"/>
  <c r="F44" i="38"/>
  <c r="AA43" i="38"/>
  <c r="Y43" i="38"/>
  <c r="X43" i="38"/>
  <c r="Z43" i="38" s="1"/>
  <c r="W43" i="38"/>
  <c r="W44" i="38" s="1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V37" i="38"/>
  <c r="U37" i="38"/>
  <c r="U44" i="38" s="1"/>
  <c r="T37" i="38"/>
  <c r="T44" i="38" s="1"/>
  <c r="S37" i="38"/>
  <c r="S44" i="38" s="1"/>
  <c r="R37" i="38"/>
  <c r="Q37" i="38"/>
  <c r="Q44" i="38" s="1"/>
  <c r="P37" i="38"/>
  <c r="P44" i="38" s="1"/>
  <c r="O37" i="38"/>
  <c r="N37" i="38"/>
  <c r="N44" i="38" s="1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F37" i="38"/>
  <c r="E37" i="38"/>
  <c r="E44" i="38" s="1"/>
  <c r="D37" i="38"/>
  <c r="D44" i="38" s="1"/>
  <c r="C37" i="38"/>
  <c r="C44" i="38" s="1"/>
  <c r="Q26" i="38"/>
  <c r="I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Y45" i="38" s="1"/>
  <c r="X13" i="38"/>
  <c r="X26" i="38" s="1"/>
  <c r="W13" i="38"/>
  <c r="W26" i="38" s="1"/>
  <c r="V13" i="38"/>
  <c r="V26" i="38" s="1"/>
  <c r="U13" i="38"/>
  <c r="U26" i="38" s="1"/>
  <c r="U45" i="38" s="1"/>
  <c r="T13" i="38"/>
  <c r="T26" i="38" s="1"/>
  <c r="T45" i="38" s="1"/>
  <c r="S13" i="38"/>
  <c r="S26" i="38" s="1"/>
  <c r="S45" i="38" s="1"/>
  <c r="R13" i="38"/>
  <c r="R26" i="38" s="1"/>
  <c r="Q13" i="38"/>
  <c r="P13" i="38"/>
  <c r="P26" i="38" s="1"/>
  <c r="O13" i="38"/>
  <c r="O26" i="38" s="1"/>
  <c r="N13" i="38"/>
  <c r="N26" i="38" s="1"/>
  <c r="M13" i="38"/>
  <c r="M26" i="38" s="1"/>
  <c r="L13" i="38"/>
  <c r="L26" i="38" s="1"/>
  <c r="L45" i="38" s="1"/>
  <c r="K13" i="38"/>
  <c r="K26" i="38" s="1"/>
  <c r="K45" i="38" s="1"/>
  <c r="J13" i="38"/>
  <c r="J26" i="38" s="1"/>
  <c r="I13" i="38"/>
  <c r="H13" i="38"/>
  <c r="H26" i="38" s="1"/>
  <c r="H45" i="38" s="1"/>
  <c r="G13" i="38"/>
  <c r="G26" i="38" s="1"/>
  <c r="F13" i="38"/>
  <c r="F26" i="38" s="1"/>
  <c r="F45" i="38" s="1"/>
  <c r="E13" i="38"/>
  <c r="E26" i="38" s="1"/>
  <c r="E45" i="38" s="1"/>
  <c r="D13" i="38"/>
  <c r="D26" i="38" s="1"/>
  <c r="D45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N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Z37" i="39" s="1"/>
  <c r="W37" i="39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N37" i="39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F37" i="39"/>
  <c r="F44" i="39" s="1"/>
  <c r="E37" i="39"/>
  <c r="E44" i="39" s="1"/>
  <c r="D37" i="39"/>
  <c r="D44" i="39" s="1"/>
  <c r="C37" i="39"/>
  <c r="C44" i="39" s="1"/>
  <c r="Q26" i="39"/>
  <c r="I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Z26" i="39" s="1"/>
  <c r="W13" i="39"/>
  <c r="W26" i="39" s="1"/>
  <c r="V13" i="39"/>
  <c r="V26" i="39" s="1"/>
  <c r="U13" i="39"/>
  <c r="U26" i="39" s="1"/>
  <c r="U45" i="39" s="1"/>
  <c r="T13" i="39"/>
  <c r="T26" i="39" s="1"/>
  <c r="T45" i="39" s="1"/>
  <c r="S13" i="39"/>
  <c r="S26" i="39" s="1"/>
  <c r="R13" i="39"/>
  <c r="R26" i="39" s="1"/>
  <c r="Q13" i="39"/>
  <c r="P13" i="39"/>
  <c r="P26" i="39" s="1"/>
  <c r="O13" i="39"/>
  <c r="O26" i="39" s="1"/>
  <c r="N13" i="39"/>
  <c r="N26" i="39" s="1"/>
  <c r="M13" i="39"/>
  <c r="M26" i="39" s="1"/>
  <c r="L13" i="39"/>
  <c r="L26" i="39" s="1"/>
  <c r="L45" i="39" s="1"/>
  <c r="K13" i="39"/>
  <c r="K26" i="39" s="1"/>
  <c r="J13" i="39"/>
  <c r="J26" i="39" s="1"/>
  <c r="I13" i="39"/>
  <c r="H13" i="39"/>
  <c r="H26" i="39" s="1"/>
  <c r="H45" i="39" s="1"/>
  <c r="G13" i="39"/>
  <c r="G26" i="39" s="1"/>
  <c r="F13" i="39"/>
  <c r="F26" i="39" s="1"/>
  <c r="E13" i="39"/>
  <c r="E26" i="39" s="1"/>
  <c r="E45" i="39" s="1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Z37" i="40" s="1"/>
  <c r="W37" i="40"/>
  <c r="V37" i="40"/>
  <c r="V44" i="40" s="1"/>
  <c r="U37" i="40"/>
  <c r="U44" i="40" s="1"/>
  <c r="T37" i="40"/>
  <c r="T44" i="40" s="1"/>
  <c r="S37" i="40"/>
  <c r="S44" i="40" s="1"/>
  <c r="R37" i="40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F37" i="40"/>
  <c r="F44" i="40" s="1"/>
  <c r="E37" i="40"/>
  <c r="E44" i="40" s="1"/>
  <c r="D37" i="40"/>
  <c r="D44" i="40" s="1"/>
  <c r="C37" i="40"/>
  <c r="C44" i="40" s="1"/>
  <c r="L26" i="40"/>
  <c r="L45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Y45" i="40" s="1"/>
  <c r="X13" i="40"/>
  <c r="X26" i="40" s="1"/>
  <c r="W13" i="40"/>
  <c r="W26" i="40" s="1"/>
  <c r="V13" i="40"/>
  <c r="V26" i="40" s="1"/>
  <c r="U13" i="40"/>
  <c r="U26" i="40" s="1"/>
  <c r="U45" i="40" s="1"/>
  <c r="T13" i="40"/>
  <c r="T26" i="40" s="1"/>
  <c r="T45" i="40" s="1"/>
  <c r="S13" i="40"/>
  <c r="S26" i="40" s="1"/>
  <c r="R13" i="40"/>
  <c r="R26" i="40" s="1"/>
  <c r="Q13" i="40"/>
  <c r="Q26" i="40" s="1"/>
  <c r="P13" i="40"/>
  <c r="P26" i="40" s="1"/>
  <c r="O13" i="40"/>
  <c r="O26" i="40" s="1"/>
  <c r="N13" i="40"/>
  <c r="N26" i="40" s="1"/>
  <c r="M13" i="40"/>
  <c r="M26" i="40" s="1"/>
  <c r="L13" i="40"/>
  <c r="K13" i="40"/>
  <c r="K26" i="40" s="1"/>
  <c r="J13" i="40"/>
  <c r="J26" i="40" s="1"/>
  <c r="I13" i="40"/>
  <c r="I26" i="40" s="1"/>
  <c r="I45" i="40" s="1"/>
  <c r="H13" i="40"/>
  <c r="H26" i="40" s="1"/>
  <c r="H45" i="40" s="1"/>
  <c r="G13" i="40"/>
  <c r="F13" i="40"/>
  <c r="F26" i="40" s="1"/>
  <c r="E13" i="40"/>
  <c r="E26" i="40" s="1"/>
  <c r="E45" i="40" s="1"/>
  <c r="D13" i="40"/>
  <c r="D26" i="40" s="1"/>
  <c r="D45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Y26" i="1"/>
  <c r="J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U13" i="1"/>
  <c r="U26" i="1" s="1"/>
  <c r="T13" i="1"/>
  <c r="T26" i="1" s="1"/>
  <c r="T45" i="1" s="1"/>
  <c r="S13" i="1"/>
  <c r="S26" i="1" s="1"/>
  <c r="S45" i="1" s="1"/>
  <c r="R13" i="1"/>
  <c r="R26" i="1" s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K45" i="1" s="1"/>
  <c r="J13" i="1"/>
  <c r="I13" i="1"/>
  <c r="I26" i="1" s="1"/>
  <c r="H13" i="1"/>
  <c r="H26" i="1" s="1"/>
  <c r="H45" i="1" s="1"/>
  <c r="G13" i="1"/>
  <c r="G26" i="1" s="1"/>
  <c r="F13" i="1"/>
  <c r="E13" i="1"/>
  <c r="E26" i="1" s="1"/>
  <c r="E45" i="1" s="1"/>
  <c r="D13" i="1"/>
  <c r="D26" i="1" s="1"/>
  <c r="D45" i="1" s="1"/>
  <c r="C13" i="1"/>
  <c r="C26" i="1" s="1"/>
  <c r="C45" i="1" s="1"/>
  <c r="N45" i="30" l="1"/>
  <c r="Z26" i="37"/>
  <c r="Y45" i="39"/>
  <c r="G26" i="40"/>
  <c r="Q44" i="37"/>
  <c r="Q44" i="36"/>
  <c r="Q45" i="36" s="1"/>
  <c r="F45" i="39"/>
  <c r="N45" i="39"/>
  <c r="V45" i="39"/>
  <c r="N45" i="38"/>
  <c r="V45" i="38"/>
  <c r="M45" i="38"/>
  <c r="G45" i="37"/>
  <c r="O45" i="37"/>
  <c r="W45" i="37"/>
  <c r="O44" i="37"/>
  <c r="O44" i="36"/>
  <c r="F45" i="32"/>
  <c r="N45" i="32"/>
  <c r="V45" i="32"/>
  <c r="O45" i="31"/>
  <c r="W45" i="31"/>
  <c r="V45" i="30"/>
  <c r="D45" i="29"/>
  <c r="L45" i="29"/>
  <c r="T45" i="29"/>
  <c r="U26" i="27"/>
  <c r="J44" i="25"/>
  <c r="R44" i="25"/>
  <c r="N45" i="8"/>
  <c r="N45" i="1"/>
  <c r="G44" i="38"/>
  <c r="O44" i="38"/>
  <c r="M44" i="35"/>
  <c r="M45" i="35" s="1"/>
  <c r="Y45" i="1"/>
  <c r="F45" i="40"/>
  <c r="N45" i="40"/>
  <c r="V45" i="40"/>
  <c r="M45" i="40"/>
  <c r="M45" i="39"/>
  <c r="H44" i="37"/>
  <c r="P44" i="37"/>
  <c r="Z37" i="36"/>
  <c r="P44" i="36"/>
  <c r="Z43" i="36"/>
  <c r="Z50" i="36"/>
  <c r="Z50" i="35"/>
  <c r="W45" i="32"/>
  <c r="P45" i="31"/>
  <c r="J45" i="12"/>
  <c r="O45" i="10"/>
  <c r="G44" i="8"/>
  <c r="G45" i="8" s="1"/>
  <c r="O44" i="8"/>
  <c r="O45" i="8" s="1"/>
  <c r="W44" i="8"/>
  <c r="H26" i="24"/>
  <c r="P26" i="24"/>
  <c r="G45" i="11"/>
  <c r="W45" i="11"/>
  <c r="O45" i="9"/>
  <c r="W45" i="40"/>
  <c r="G44" i="40"/>
  <c r="O44" i="40"/>
  <c r="O45" i="40" s="1"/>
  <c r="W44" i="40"/>
  <c r="G44" i="39"/>
  <c r="O44" i="39"/>
  <c r="W44" i="39"/>
  <c r="P45" i="38"/>
  <c r="J26" i="37"/>
  <c r="J45" i="37" s="1"/>
  <c r="R26" i="37"/>
  <c r="R45" i="37" s="1"/>
  <c r="J26" i="35"/>
  <c r="J45" i="35" s="1"/>
  <c r="R26" i="35"/>
  <c r="R45" i="35" s="1"/>
  <c r="J26" i="34"/>
  <c r="J45" i="34" s="1"/>
  <c r="R26" i="34"/>
  <c r="R45" i="34" s="1"/>
  <c r="J26" i="33"/>
  <c r="J45" i="33" s="1"/>
  <c r="R26" i="33"/>
  <c r="R45" i="33" s="1"/>
  <c r="E45" i="32"/>
  <c r="J26" i="31"/>
  <c r="R26" i="31"/>
  <c r="H26" i="30"/>
  <c r="H45" i="30" s="1"/>
  <c r="X26" i="30"/>
  <c r="J44" i="26"/>
  <c r="R44" i="26"/>
  <c r="H45" i="9"/>
  <c r="P45" i="9"/>
  <c r="M44" i="34"/>
  <c r="G44" i="1"/>
  <c r="G45" i="1" s="1"/>
  <c r="O44" i="1"/>
  <c r="O45" i="1" s="1"/>
  <c r="W44" i="1"/>
  <c r="W45" i="1" s="1"/>
  <c r="P45" i="40"/>
  <c r="P45" i="39"/>
  <c r="O44" i="35"/>
  <c r="W44" i="35"/>
  <c r="W45" i="35" s="1"/>
  <c r="G44" i="34"/>
  <c r="O44" i="34"/>
  <c r="W44" i="34"/>
  <c r="G44" i="33"/>
  <c r="O44" i="33"/>
  <c r="W44" i="33"/>
  <c r="AA26" i="32"/>
  <c r="J26" i="32"/>
  <c r="R26" i="32"/>
  <c r="G44" i="31"/>
  <c r="G45" i="31" s="1"/>
  <c r="O44" i="31"/>
  <c r="R45" i="30"/>
  <c r="H26" i="29"/>
  <c r="P26" i="29"/>
  <c r="E44" i="29"/>
  <c r="E45" i="29" s="1"/>
  <c r="M44" i="29"/>
  <c r="M45" i="29" s="1"/>
  <c r="U44" i="29"/>
  <c r="U45" i="29" s="1"/>
  <c r="H26" i="25"/>
  <c r="P26" i="25"/>
  <c r="Z37" i="18"/>
  <c r="X44" i="18"/>
  <c r="J44" i="14"/>
  <c r="J45" i="14" s="1"/>
  <c r="R44" i="14"/>
  <c r="H26" i="32"/>
  <c r="H45" i="32" s="1"/>
  <c r="I45" i="1"/>
  <c r="P45" i="1"/>
  <c r="C45" i="39"/>
  <c r="K45" i="39"/>
  <c r="S45" i="39"/>
  <c r="AA26" i="39"/>
  <c r="AA26" i="38"/>
  <c r="AA45" i="38" s="1"/>
  <c r="G44" i="32"/>
  <c r="G45" i="32" s="1"/>
  <c r="O44" i="32"/>
  <c r="O45" i="32" s="1"/>
  <c r="W44" i="32"/>
  <c r="E44" i="30"/>
  <c r="H26" i="28"/>
  <c r="H45" i="28" s="1"/>
  <c r="P26" i="28"/>
  <c r="P45" i="28" s="1"/>
  <c r="E44" i="28"/>
  <c r="M44" i="28"/>
  <c r="U44" i="28"/>
  <c r="Z44" i="27"/>
  <c r="C45" i="24"/>
  <c r="K45" i="24"/>
  <c r="S45" i="24"/>
  <c r="M44" i="1"/>
  <c r="M45" i="1" s="1"/>
  <c r="U44" i="1"/>
  <c r="U45" i="1" s="1"/>
  <c r="AA26" i="1"/>
  <c r="AA45" i="1" s="1"/>
  <c r="C45" i="40"/>
  <c r="K45" i="40"/>
  <c r="S45" i="40"/>
  <c r="AA26" i="40"/>
  <c r="AA45" i="40" s="1"/>
  <c r="AA44" i="40"/>
  <c r="AA44" i="39"/>
  <c r="E45" i="37"/>
  <c r="U45" i="37"/>
  <c r="F45" i="36"/>
  <c r="N45" i="36"/>
  <c r="V45" i="36"/>
  <c r="E45" i="36"/>
  <c r="M45" i="34"/>
  <c r="U45" i="34"/>
  <c r="L45" i="30"/>
  <c r="T45" i="30"/>
  <c r="F45" i="30"/>
  <c r="D26" i="18"/>
  <c r="L26" i="18"/>
  <c r="T26" i="18"/>
  <c r="J26" i="6"/>
  <c r="J45" i="6" s="1"/>
  <c r="R26" i="6"/>
  <c r="R45" i="6" s="1"/>
  <c r="G44" i="5"/>
  <c r="O44" i="5"/>
  <c r="W44" i="5"/>
  <c r="I45" i="39"/>
  <c r="I45" i="38"/>
  <c r="F45" i="37"/>
  <c r="O45" i="36"/>
  <c r="F45" i="35"/>
  <c r="V45" i="35"/>
  <c r="F45" i="34"/>
  <c r="N45" i="34"/>
  <c r="V45" i="34"/>
  <c r="F45" i="33"/>
  <c r="N45" i="31"/>
  <c r="M45" i="30"/>
  <c r="U45" i="30"/>
  <c r="O44" i="30"/>
  <c r="W44" i="30"/>
  <c r="H26" i="26"/>
  <c r="H45" i="26" s="1"/>
  <c r="P26" i="26"/>
  <c r="P45" i="26" s="1"/>
  <c r="Z44" i="22"/>
  <c r="T45" i="27"/>
  <c r="Z44" i="26"/>
  <c r="Z44" i="25"/>
  <c r="I26" i="23"/>
  <c r="I45" i="23" s="1"/>
  <c r="Q26" i="23"/>
  <c r="Q45" i="23" s="1"/>
  <c r="Y26" i="23"/>
  <c r="Y45" i="23" s="1"/>
  <c r="H26" i="23"/>
  <c r="H45" i="23" s="1"/>
  <c r="P26" i="23"/>
  <c r="E44" i="23"/>
  <c r="E45" i="23" s="1"/>
  <c r="M44" i="23"/>
  <c r="U44" i="23"/>
  <c r="AA45" i="22"/>
  <c r="F44" i="21"/>
  <c r="N44" i="21"/>
  <c r="V44" i="21"/>
  <c r="H45" i="20"/>
  <c r="P45" i="20"/>
  <c r="Z25" i="20"/>
  <c r="D44" i="20"/>
  <c r="L44" i="20"/>
  <c r="T44" i="20"/>
  <c r="G44" i="18"/>
  <c r="O44" i="18"/>
  <c r="O45" i="18" s="1"/>
  <c r="W44" i="18"/>
  <c r="W45" i="18" s="1"/>
  <c r="E44" i="17"/>
  <c r="M44" i="17"/>
  <c r="U44" i="17"/>
  <c r="H45" i="16"/>
  <c r="P45" i="16"/>
  <c r="Z25" i="16"/>
  <c r="D44" i="16"/>
  <c r="L44" i="16"/>
  <c r="T44" i="16"/>
  <c r="V45" i="15"/>
  <c r="AA45" i="14"/>
  <c r="R26" i="14"/>
  <c r="I45" i="13"/>
  <c r="Z26" i="13"/>
  <c r="AA44" i="13"/>
  <c r="AA45" i="13" s="1"/>
  <c r="J44" i="13"/>
  <c r="R44" i="13"/>
  <c r="AA26" i="7"/>
  <c r="J26" i="7"/>
  <c r="R26" i="7"/>
  <c r="AA26" i="5"/>
  <c r="AA45" i="5" s="1"/>
  <c r="J26" i="5"/>
  <c r="J45" i="5" s="1"/>
  <c r="R26" i="5"/>
  <c r="R45" i="5" s="1"/>
  <c r="G44" i="4"/>
  <c r="O44" i="4"/>
  <c r="W44" i="4"/>
  <c r="I45" i="3"/>
  <c r="Z44" i="3"/>
  <c r="L26" i="22"/>
  <c r="L45" i="22" s="1"/>
  <c r="Q44" i="22"/>
  <c r="Y44" i="22"/>
  <c r="D26" i="21"/>
  <c r="D45" i="21" s="1"/>
  <c r="L26" i="21"/>
  <c r="L45" i="21" s="1"/>
  <c r="T26" i="21"/>
  <c r="T45" i="21" s="1"/>
  <c r="T45" i="14"/>
  <c r="C45" i="14"/>
  <c r="S45" i="14"/>
  <c r="C45" i="13"/>
  <c r="K45" i="13"/>
  <c r="S45" i="13"/>
  <c r="D45" i="13"/>
  <c r="H26" i="11"/>
  <c r="H45" i="11" s="1"/>
  <c r="P26" i="11"/>
  <c r="P45" i="11" s="1"/>
  <c r="D45" i="10"/>
  <c r="L45" i="10"/>
  <c r="W45" i="8"/>
  <c r="P44" i="8"/>
  <c r="G44" i="7"/>
  <c r="O44" i="7"/>
  <c r="W44" i="7"/>
  <c r="G44" i="6"/>
  <c r="O44" i="6"/>
  <c r="W44" i="6"/>
  <c r="F45" i="3"/>
  <c r="N45" i="3"/>
  <c r="V45" i="3"/>
  <c r="Y45" i="3"/>
  <c r="G45" i="2"/>
  <c r="O45" i="2"/>
  <c r="J44" i="27"/>
  <c r="J45" i="27" s="1"/>
  <c r="R44" i="27"/>
  <c r="R45" i="27" s="1"/>
  <c r="I45" i="26"/>
  <c r="Q45" i="26"/>
  <c r="K45" i="26"/>
  <c r="I45" i="25"/>
  <c r="Q45" i="25"/>
  <c r="K45" i="25"/>
  <c r="S45" i="25"/>
  <c r="P44" i="23"/>
  <c r="E26" i="22"/>
  <c r="I44" i="18"/>
  <c r="Q44" i="18"/>
  <c r="Y44" i="18"/>
  <c r="D26" i="17"/>
  <c r="D45" i="17" s="1"/>
  <c r="L26" i="17"/>
  <c r="L45" i="17" s="1"/>
  <c r="T26" i="17"/>
  <c r="T45" i="17" s="1"/>
  <c r="W44" i="16"/>
  <c r="X44" i="16"/>
  <c r="Z44" i="16" s="1"/>
  <c r="Q45" i="15"/>
  <c r="E26" i="14"/>
  <c r="E45" i="14" s="1"/>
  <c r="M26" i="14"/>
  <c r="M45" i="14" s="1"/>
  <c r="U26" i="14"/>
  <c r="U45" i="14" s="1"/>
  <c r="L45" i="13"/>
  <c r="T45" i="13"/>
  <c r="R44" i="12"/>
  <c r="R45" i="12" s="1"/>
  <c r="U45" i="10"/>
  <c r="E44" i="10"/>
  <c r="E45" i="10" s="1"/>
  <c r="M44" i="10"/>
  <c r="M45" i="10" s="1"/>
  <c r="U44" i="10"/>
  <c r="E45" i="7"/>
  <c r="U45" i="7"/>
  <c r="D45" i="6"/>
  <c r="L45" i="6"/>
  <c r="T45" i="6"/>
  <c r="E45" i="5"/>
  <c r="M45" i="5"/>
  <c r="U45" i="5"/>
  <c r="F45" i="4"/>
  <c r="N45" i="4"/>
  <c r="V45" i="4"/>
  <c r="G45" i="3"/>
  <c r="O45" i="3"/>
  <c r="H45" i="2"/>
  <c r="P45" i="2"/>
  <c r="H26" i="27"/>
  <c r="P26" i="27"/>
  <c r="AA45" i="26"/>
  <c r="AA45" i="25"/>
  <c r="E44" i="24"/>
  <c r="M44" i="24"/>
  <c r="M45" i="24" s="1"/>
  <c r="U44" i="24"/>
  <c r="U45" i="24" s="1"/>
  <c r="J44" i="21"/>
  <c r="J45" i="21" s="1"/>
  <c r="R44" i="21"/>
  <c r="R45" i="21" s="1"/>
  <c r="I44" i="21"/>
  <c r="Q44" i="21"/>
  <c r="Q45" i="21" s="1"/>
  <c r="Y44" i="21"/>
  <c r="Z44" i="21" s="1"/>
  <c r="D26" i="20"/>
  <c r="L26" i="20"/>
  <c r="T26" i="20"/>
  <c r="I45" i="19"/>
  <c r="Q45" i="19"/>
  <c r="Y45" i="19"/>
  <c r="E44" i="19"/>
  <c r="E45" i="19" s="1"/>
  <c r="M44" i="19"/>
  <c r="U44" i="19"/>
  <c r="G45" i="18"/>
  <c r="D26" i="16"/>
  <c r="L26" i="16"/>
  <c r="T26" i="16"/>
  <c r="J45" i="15"/>
  <c r="R45" i="15"/>
  <c r="AA45" i="15"/>
  <c r="E26" i="13"/>
  <c r="E45" i="13" s="1"/>
  <c r="M26" i="13"/>
  <c r="M45" i="13" s="1"/>
  <c r="U26" i="13"/>
  <c r="U45" i="13" s="1"/>
  <c r="C44" i="9"/>
  <c r="F45" i="7"/>
  <c r="N45" i="7"/>
  <c r="V45" i="7"/>
  <c r="F45" i="5"/>
  <c r="N45" i="5"/>
  <c r="V45" i="5"/>
  <c r="I45" i="27"/>
  <c r="Q45" i="27"/>
  <c r="E44" i="26"/>
  <c r="M44" i="26"/>
  <c r="M45" i="26" s="1"/>
  <c r="U44" i="26"/>
  <c r="E44" i="25"/>
  <c r="M44" i="25"/>
  <c r="U44" i="25"/>
  <c r="D45" i="24"/>
  <c r="L45" i="24"/>
  <c r="T45" i="24"/>
  <c r="F45" i="23"/>
  <c r="N45" i="23"/>
  <c r="V26" i="23"/>
  <c r="V45" i="23" s="1"/>
  <c r="O45" i="21"/>
  <c r="W45" i="21"/>
  <c r="E45" i="20"/>
  <c r="M45" i="20"/>
  <c r="U45" i="20"/>
  <c r="J45" i="19"/>
  <c r="R45" i="19"/>
  <c r="H45" i="18"/>
  <c r="P45" i="18"/>
  <c r="Q44" i="17"/>
  <c r="Q45" i="17" s="1"/>
  <c r="Y44" i="17"/>
  <c r="Y45" i="17" s="1"/>
  <c r="E45" i="16"/>
  <c r="M45" i="16"/>
  <c r="U45" i="16"/>
  <c r="L45" i="12"/>
  <c r="J26" i="8"/>
  <c r="J45" i="8" s="1"/>
  <c r="R26" i="8"/>
  <c r="R45" i="8" s="1"/>
  <c r="F45" i="6"/>
  <c r="N45" i="6"/>
  <c r="V45" i="6"/>
  <c r="Z50" i="5"/>
  <c r="AA26" i="2"/>
  <c r="AA45" i="2" s="1"/>
  <c r="J26" i="2"/>
  <c r="R26" i="2"/>
  <c r="E44" i="27"/>
  <c r="E45" i="27" s="1"/>
  <c r="M44" i="27"/>
  <c r="U44" i="27"/>
  <c r="H45" i="22"/>
  <c r="P26" i="22"/>
  <c r="P45" i="22" s="1"/>
  <c r="F45" i="20"/>
  <c r="N45" i="20"/>
  <c r="V45" i="20"/>
  <c r="I44" i="20"/>
  <c r="Q44" i="20"/>
  <c r="Y44" i="20"/>
  <c r="O45" i="17"/>
  <c r="W45" i="17"/>
  <c r="F45" i="16"/>
  <c r="N45" i="16"/>
  <c r="V45" i="16"/>
  <c r="D26" i="15"/>
  <c r="D45" i="15" s="1"/>
  <c r="L26" i="15"/>
  <c r="L45" i="15" s="1"/>
  <c r="T26" i="15"/>
  <c r="T45" i="15" s="1"/>
  <c r="E45" i="12"/>
  <c r="M45" i="12"/>
  <c r="U45" i="12"/>
  <c r="D45" i="11"/>
  <c r="T45" i="11"/>
  <c r="F26" i="9"/>
  <c r="N26" i="9"/>
  <c r="V26" i="9"/>
  <c r="Z50" i="6"/>
  <c r="AA26" i="3"/>
  <c r="J26" i="3"/>
  <c r="J45" i="3" s="1"/>
  <c r="R26" i="3"/>
  <c r="E26" i="26"/>
  <c r="M26" i="26"/>
  <c r="U26" i="26"/>
  <c r="E26" i="25"/>
  <c r="M26" i="25"/>
  <c r="M45" i="25" s="1"/>
  <c r="U26" i="25"/>
  <c r="U45" i="25" s="1"/>
  <c r="E26" i="24"/>
  <c r="E45" i="24" s="1"/>
  <c r="I45" i="22"/>
  <c r="I45" i="21"/>
  <c r="D26" i="19"/>
  <c r="D45" i="19" s="1"/>
  <c r="L26" i="19"/>
  <c r="L45" i="19" s="1"/>
  <c r="T26" i="19"/>
  <c r="T45" i="19" s="1"/>
  <c r="W45" i="16"/>
  <c r="E45" i="15"/>
  <c r="U45" i="15"/>
  <c r="J44" i="15"/>
  <c r="AA44" i="15"/>
  <c r="P45" i="14"/>
  <c r="E44" i="11"/>
  <c r="E45" i="11" s="1"/>
  <c r="M44" i="11"/>
  <c r="M45" i="11" s="1"/>
  <c r="U44" i="11"/>
  <c r="U45" i="11" s="1"/>
  <c r="I26" i="10"/>
  <c r="I45" i="10" s="1"/>
  <c r="Q26" i="10"/>
  <c r="Q45" i="10" s="1"/>
  <c r="Y26" i="10"/>
  <c r="Y45" i="10" s="1"/>
  <c r="H26" i="10"/>
  <c r="H45" i="10" s="1"/>
  <c r="P26" i="10"/>
  <c r="P45" i="10" s="1"/>
  <c r="AA26" i="4"/>
  <c r="AA45" i="4" s="1"/>
  <c r="J26" i="4"/>
  <c r="R26" i="4"/>
  <c r="R45" i="4" s="1"/>
  <c r="G44" i="3"/>
  <c r="O44" i="3"/>
  <c r="W44" i="3"/>
  <c r="W45" i="3" s="1"/>
  <c r="O45" i="35"/>
  <c r="G45" i="39"/>
  <c r="O45" i="39"/>
  <c r="W45" i="39"/>
  <c r="G45" i="38"/>
  <c r="O45" i="38"/>
  <c r="W45" i="38"/>
  <c r="F26" i="1"/>
  <c r="F45" i="1" s="1"/>
  <c r="H45" i="35"/>
  <c r="Z37" i="31"/>
  <c r="X44" i="31"/>
  <c r="Z44" i="31" s="1"/>
  <c r="I45" i="37"/>
  <c r="Z37" i="37"/>
  <c r="K45" i="36"/>
  <c r="X44" i="36"/>
  <c r="Z44" i="36" s="1"/>
  <c r="Z25" i="26"/>
  <c r="X26" i="26"/>
  <c r="R45" i="40"/>
  <c r="X45" i="35"/>
  <c r="Z45" i="35" s="1"/>
  <c r="X44" i="1"/>
  <c r="Z44" i="1" s="1"/>
  <c r="X44" i="40"/>
  <c r="Z44" i="40" s="1"/>
  <c r="X44" i="39"/>
  <c r="Z44" i="39" s="1"/>
  <c r="X44" i="38"/>
  <c r="Z44" i="38" s="1"/>
  <c r="H45" i="36"/>
  <c r="P45" i="36"/>
  <c r="I45" i="34"/>
  <c r="X44" i="34"/>
  <c r="Z44" i="34" s="1"/>
  <c r="Z37" i="34"/>
  <c r="Z26" i="32"/>
  <c r="F45" i="31"/>
  <c r="Y26" i="29"/>
  <c r="Y45" i="29" s="1"/>
  <c r="Z13" i="29"/>
  <c r="Z26" i="33"/>
  <c r="X44" i="37"/>
  <c r="Z44" i="37" s="1"/>
  <c r="G45" i="30"/>
  <c r="V26" i="1"/>
  <c r="V45" i="1" s="1"/>
  <c r="D26" i="37"/>
  <c r="D45" i="37" s="1"/>
  <c r="Z26" i="30"/>
  <c r="Z26" i="1"/>
  <c r="Z26" i="40"/>
  <c r="J45" i="39"/>
  <c r="Z26" i="38"/>
  <c r="H45" i="37"/>
  <c r="P45" i="37"/>
  <c r="Q45" i="37"/>
  <c r="S45" i="36"/>
  <c r="Z26" i="35"/>
  <c r="Y45" i="34"/>
  <c r="D45" i="33"/>
  <c r="L45" i="33"/>
  <c r="T45" i="33"/>
  <c r="X44" i="33"/>
  <c r="Z44" i="33" s="1"/>
  <c r="Z37" i="33"/>
  <c r="AA45" i="32"/>
  <c r="J45" i="32"/>
  <c r="R45" i="32"/>
  <c r="H45" i="31"/>
  <c r="Z26" i="31"/>
  <c r="E45" i="30"/>
  <c r="Y26" i="27"/>
  <c r="Y45" i="27" s="1"/>
  <c r="Z13" i="27"/>
  <c r="J44" i="1"/>
  <c r="J45" i="1" s="1"/>
  <c r="R44" i="1"/>
  <c r="R45" i="1" s="1"/>
  <c r="J44" i="40"/>
  <c r="J45" i="40" s="1"/>
  <c r="R44" i="40"/>
  <c r="J44" i="39"/>
  <c r="R44" i="39"/>
  <c r="R45" i="39" s="1"/>
  <c r="J44" i="38"/>
  <c r="J45" i="38" s="1"/>
  <c r="R44" i="38"/>
  <c r="R45" i="38" s="1"/>
  <c r="Y45" i="36"/>
  <c r="I45" i="35"/>
  <c r="Z37" i="35"/>
  <c r="G45" i="34"/>
  <c r="O45" i="34"/>
  <c r="W45" i="34"/>
  <c r="C45" i="32"/>
  <c r="K45" i="32"/>
  <c r="S45" i="32"/>
  <c r="X44" i="30"/>
  <c r="Z44" i="30" s="1"/>
  <c r="Z37" i="30"/>
  <c r="C45" i="36"/>
  <c r="Z26" i="36"/>
  <c r="H45" i="34"/>
  <c r="P45" i="34"/>
  <c r="Z26" i="34"/>
  <c r="N45" i="33"/>
  <c r="V45" i="33"/>
  <c r="D45" i="32"/>
  <c r="L45" i="32"/>
  <c r="T45" i="32"/>
  <c r="X44" i="32"/>
  <c r="Z44" i="32" s="1"/>
  <c r="Z37" i="32"/>
  <c r="J45" i="31"/>
  <c r="R45" i="31"/>
  <c r="O45" i="30"/>
  <c r="Y45" i="30"/>
  <c r="P45" i="35"/>
  <c r="Q45" i="40"/>
  <c r="Q45" i="39"/>
  <c r="Q45" i="38"/>
  <c r="Y45" i="37"/>
  <c r="I45" i="36"/>
  <c r="G45" i="33"/>
  <c r="O45" i="33"/>
  <c r="W45" i="33"/>
  <c r="C45" i="31"/>
  <c r="K45" i="31"/>
  <c r="I44" i="30"/>
  <c r="I45" i="30" s="1"/>
  <c r="Q44" i="30"/>
  <c r="Q45" i="30" s="1"/>
  <c r="Y44" i="30"/>
  <c r="Y26" i="26"/>
  <c r="Y45" i="26" s="1"/>
  <c r="Z13" i="26"/>
  <c r="T45" i="25"/>
  <c r="J45" i="26"/>
  <c r="R45" i="26"/>
  <c r="H45" i="25"/>
  <c r="P45" i="25"/>
  <c r="Z25" i="25"/>
  <c r="X26" i="25"/>
  <c r="F45" i="24"/>
  <c r="N45" i="24"/>
  <c r="V45" i="24"/>
  <c r="Z25" i="30"/>
  <c r="O45" i="29"/>
  <c r="Z25" i="28"/>
  <c r="X26" i="28"/>
  <c r="D45" i="27"/>
  <c r="L45" i="27"/>
  <c r="D45" i="26"/>
  <c r="Y26" i="25"/>
  <c r="Y45" i="25" s="1"/>
  <c r="Z13" i="25"/>
  <c r="Z25" i="23"/>
  <c r="X26" i="23"/>
  <c r="W45" i="29"/>
  <c r="J45" i="28"/>
  <c r="R45" i="28"/>
  <c r="U45" i="27"/>
  <c r="M45" i="27"/>
  <c r="J45" i="25"/>
  <c r="R45" i="25"/>
  <c r="W45" i="24"/>
  <c r="J45" i="23"/>
  <c r="R45" i="23"/>
  <c r="F45" i="29"/>
  <c r="N45" i="29"/>
  <c r="V45" i="29"/>
  <c r="F45" i="27"/>
  <c r="N45" i="27"/>
  <c r="V45" i="27"/>
  <c r="O45" i="27"/>
  <c r="E45" i="26"/>
  <c r="U45" i="26"/>
  <c r="L45" i="26"/>
  <c r="D45" i="25"/>
  <c r="I45" i="24"/>
  <c r="Q45" i="24"/>
  <c r="Y45" i="24"/>
  <c r="H45" i="24"/>
  <c r="P45" i="24"/>
  <c r="Z25" i="24"/>
  <c r="X26" i="24"/>
  <c r="C45" i="23"/>
  <c r="K45" i="23"/>
  <c r="S45" i="23"/>
  <c r="AA45" i="23"/>
  <c r="Q45" i="22"/>
  <c r="Y45" i="22"/>
  <c r="W45" i="30"/>
  <c r="D45" i="28"/>
  <c r="L45" i="28"/>
  <c r="T45" i="28"/>
  <c r="G45" i="28"/>
  <c r="W45" i="27"/>
  <c r="F45" i="26"/>
  <c r="N45" i="26"/>
  <c r="V45" i="26"/>
  <c r="O45" i="26"/>
  <c r="J45" i="24"/>
  <c r="R45" i="24"/>
  <c r="D45" i="23"/>
  <c r="L45" i="23"/>
  <c r="T45" i="23"/>
  <c r="G45" i="23"/>
  <c r="Z13" i="1"/>
  <c r="Z13" i="40"/>
  <c r="Z13" i="39"/>
  <c r="Z13" i="38"/>
  <c r="Z13" i="37"/>
  <c r="Z13" i="36"/>
  <c r="Z13" i="35"/>
  <c r="Z13" i="34"/>
  <c r="Z13" i="33"/>
  <c r="Z13" i="32"/>
  <c r="Z13" i="31"/>
  <c r="H45" i="29"/>
  <c r="P45" i="29"/>
  <c r="Z25" i="29"/>
  <c r="X26" i="29"/>
  <c r="E45" i="28"/>
  <c r="M45" i="28"/>
  <c r="U45" i="28"/>
  <c r="O45" i="28"/>
  <c r="H45" i="27"/>
  <c r="P45" i="27"/>
  <c r="Z25" i="27"/>
  <c r="X26" i="27"/>
  <c r="T45" i="26"/>
  <c r="E45" i="25"/>
  <c r="L45" i="25"/>
  <c r="M45" i="23"/>
  <c r="U45" i="23"/>
  <c r="C45" i="22"/>
  <c r="K45" i="22"/>
  <c r="S45" i="22"/>
  <c r="X45" i="12"/>
  <c r="Z45" i="12" s="1"/>
  <c r="Z26" i="12"/>
  <c r="X44" i="23"/>
  <c r="Z44" i="23" s="1"/>
  <c r="X26" i="22"/>
  <c r="Z26" i="20"/>
  <c r="X45" i="20"/>
  <c r="Z26" i="18"/>
  <c r="X45" i="18"/>
  <c r="Z26" i="16"/>
  <c r="X45" i="16"/>
  <c r="K45" i="15"/>
  <c r="Z37" i="29"/>
  <c r="Z37" i="28"/>
  <c r="Z37" i="27"/>
  <c r="Z37" i="26"/>
  <c r="Z37" i="25"/>
  <c r="Z37" i="24"/>
  <c r="Z37" i="22"/>
  <c r="E45" i="21"/>
  <c r="M45" i="21"/>
  <c r="U45" i="21"/>
  <c r="S45" i="21"/>
  <c r="I45" i="20"/>
  <c r="Q45" i="20"/>
  <c r="Y45" i="20"/>
  <c r="M45" i="19"/>
  <c r="U45" i="19"/>
  <c r="S45" i="19"/>
  <c r="I45" i="18"/>
  <c r="Q45" i="18"/>
  <c r="Y45" i="18"/>
  <c r="E45" i="17"/>
  <c r="M45" i="17"/>
  <c r="U45" i="17"/>
  <c r="S45" i="17"/>
  <c r="I45" i="16"/>
  <c r="Q45" i="16"/>
  <c r="Y45" i="16"/>
  <c r="F45" i="21"/>
  <c r="N45" i="21"/>
  <c r="V45" i="21"/>
  <c r="AA45" i="21"/>
  <c r="J45" i="20"/>
  <c r="R45" i="20"/>
  <c r="F45" i="19"/>
  <c r="N45" i="19"/>
  <c r="V45" i="19"/>
  <c r="AA45" i="19"/>
  <c r="J45" i="18"/>
  <c r="R45" i="18"/>
  <c r="F45" i="17"/>
  <c r="N45" i="17"/>
  <c r="V45" i="17"/>
  <c r="AA45" i="17"/>
  <c r="J45" i="16"/>
  <c r="R45" i="16"/>
  <c r="F45" i="15"/>
  <c r="N45" i="15"/>
  <c r="C45" i="18"/>
  <c r="Z44" i="18"/>
  <c r="C45" i="16"/>
  <c r="O45" i="15"/>
  <c r="X45" i="14"/>
  <c r="Z45" i="14" s="1"/>
  <c r="E44" i="22"/>
  <c r="E45" i="22" s="1"/>
  <c r="H45" i="21"/>
  <c r="P45" i="21"/>
  <c r="Z26" i="21"/>
  <c r="X45" i="21"/>
  <c r="D45" i="20"/>
  <c r="L45" i="20"/>
  <c r="T45" i="20"/>
  <c r="K45" i="20"/>
  <c r="H45" i="19"/>
  <c r="P45" i="19"/>
  <c r="Z26" i="19"/>
  <c r="X45" i="19"/>
  <c r="Z45" i="19" s="1"/>
  <c r="D45" i="18"/>
  <c r="L45" i="18"/>
  <c r="T45" i="18"/>
  <c r="K45" i="18"/>
  <c r="H45" i="17"/>
  <c r="P45" i="17"/>
  <c r="Z26" i="17"/>
  <c r="X45" i="17"/>
  <c r="D45" i="16"/>
  <c r="L45" i="16"/>
  <c r="T45" i="16"/>
  <c r="K45" i="16"/>
  <c r="Z26" i="15"/>
  <c r="X44" i="14"/>
  <c r="Z44" i="14" s="1"/>
  <c r="Z37" i="14"/>
  <c r="I45" i="14"/>
  <c r="Y45" i="14"/>
  <c r="C45" i="9"/>
  <c r="S45" i="9"/>
  <c r="J45" i="13"/>
  <c r="Z25" i="10"/>
  <c r="X26" i="10"/>
  <c r="G45" i="9"/>
  <c r="O45" i="14"/>
  <c r="D45" i="12"/>
  <c r="T45" i="12"/>
  <c r="Z25" i="11"/>
  <c r="X26" i="11"/>
  <c r="F45" i="9"/>
  <c r="N45" i="9"/>
  <c r="V45" i="9"/>
  <c r="Z13" i="21"/>
  <c r="Z13" i="20"/>
  <c r="Z13" i="19"/>
  <c r="Z13" i="18"/>
  <c r="Z13" i="17"/>
  <c r="Z13" i="16"/>
  <c r="Z13" i="15"/>
  <c r="X44" i="15"/>
  <c r="Z44" i="15" s="1"/>
  <c r="Z37" i="15"/>
  <c r="Q45" i="14"/>
  <c r="R45" i="13"/>
  <c r="Y26" i="11"/>
  <c r="Y45" i="11" s="1"/>
  <c r="Z13" i="11"/>
  <c r="T45" i="10"/>
  <c r="Q45" i="13"/>
  <c r="Y45" i="13"/>
  <c r="Z45" i="13" s="1"/>
  <c r="W45" i="13"/>
  <c r="Z25" i="9"/>
  <c r="X26" i="9"/>
  <c r="Z13" i="14"/>
  <c r="Z13" i="13"/>
  <c r="Z13" i="12"/>
  <c r="Y45" i="8"/>
  <c r="I45" i="7"/>
  <c r="X44" i="7"/>
  <c r="Z44" i="7" s="1"/>
  <c r="Z37" i="7"/>
  <c r="I45" i="4"/>
  <c r="Z44" i="4"/>
  <c r="Y45" i="2"/>
  <c r="Z37" i="8"/>
  <c r="G45" i="7"/>
  <c r="O45" i="7"/>
  <c r="W45" i="7"/>
  <c r="X45" i="2"/>
  <c r="Z26" i="2"/>
  <c r="Z37" i="13"/>
  <c r="Z37" i="12"/>
  <c r="Z37" i="11"/>
  <c r="Z37" i="10"/>
  <c r="Z37" i="9"/>
  <c r="H45" i="7"/>
  <c r="P45" i="7"/>
  <c r="X45" i="7"/>
  <c r="Z45" i="7" s="1"/>
  <c r="Z26" i="7"/>
  <c r="E45" i="6"/>
  <c r="M45" i="6"/>
  <c r="U45" i="6"/>
  <c r="Y45" i="5"/>
  <c r="G45" i="4"/>
  <c r="O45" i="4"/>
  <c r="W45" i="4"/>
  <c r="H45" i="3"/>
  <c r="P45" i="3"/>
  <c r="X45" i="3"/>
  <c r="Z45" i="3" s="1"/>
  <c r="Z26" i="3"/>
  <c r="K44" i="9"/>
  <c r="K45" i="9" s="1"/>
  <c r="S44" i="9"/>
  <c r="Y45" i="6"/>
  <c r="G45" i="5"/>
  <c r="O45" i="5"/>
  <c r="W45" i="5"/>
  <c r="H45" i="4"/>
  <c r="P45" i="4"/>
  <c r="X45" i="4"/>
  <c r="Z45" i="4" s="1"/>
  <c r="Z26" i="4"/>
  <c r="J45" i="2"/>
  <c r="R45" i="2"/>
  <c r="H45" i="8"/>
  <c r="P45" i="8"/>
  <c r="X45" i="8"/>
  <c r="Z45" i="8" s="1"/>
  <c r="Q45" i="8"/>
  <c r="AA45" i="7"/>
  <c r="J45" i="7"/>
  <c r="R45" i="7"/>
  <c r="G45" i="6"/>
  <c r="O45" i="6"/>
  <c r="W45" i="6"/>
  <c r="H45" i="5"/>
  <c r="P45" i="5"/>
  <c r="X45" i="5"/>
  <c r="Z45" i="5" s="1"/>
  <c r="Z26" i="5"/>
  <c r="AA45" i="3"/>
  <c r="R45" i="3"/>
  <c r="C45" i="2"/>
  <c r="K45" i="2"/>
  <c r="S45" i="2"/>
  <c r="E44" i="9"/>
  <c r="E45" i="9" s="1"/>
  <c r="M44" i="9"/>
  <c r="M45" i="9" s="1"/>
  <c r="U44" i="9"/>
  <c r="U45" i="9" s="1"/>
  <c r="K45" i="7"/>
  <c r="S45" i="7"/>
  <c r="H45" i="6"/>
  <c r="P45" i="6"/>
  <c r="X45" i="6"/>
  <c r="Z26" i="6"/>
  <c r="J45" i="4"/>
  <c r="C45" i="3"/>
  <c r="K45" i="3"/>
  <c r="S45" i="3"/>
  <c r="D45" i="2"/>
  <c r="L45" i="2"/>
  <c r="T45" i="2"/>
  <c r="I45" i="2"/>
  <c r="Z44" i="2"/>
  <c r="Z37" i="6"/>
  <c r="Z37" i="5"/>
  <c r="Z37" i="4"/>
  <c r="Z37" i="3"/>
  <c r="Z37" i="2"/>
  <c r="Z13" i="8"/>
  <c r="Z13" i="7"/>
  <c r="Z13" i="6"/>
  <c r="Z13" i="5"/>
  <c r="Z13" i="4"/>
  <c r="Z13" i="3"/>
  <c r="Z13" i="2"/>
  <c r="Z45" i="17" l="1"/>
  <c r="AA45" i="39"/>
  <c r="X45" i="33"/>
  <c r="Z45" i="33" s="1"/>
  <c r="R45" i="14"/>
  <c r="P45" i="23"/>
  <c r="G45" i="40"/>
  <c r="Z45" i="16"/>
  <c r="X45" i="34"/>
  <c r="Z45" i="34" s="1"/>
  <c r="Y45" i="21"/>
  <c r="Z45" i="21" s="1"/>
  <c r="Z44" i="17"/>
  <c r="X45" i="30"/>
  <c r="Z45" i="30" s="1"/>
  <c r="Z45" i="2"/>
  <c r="X45" i="31"/>
  <c r="Z45" i="31" s="1"/>
  <c r="X45" i="9"/>
  <c r="Z45" i="9" s="1"/>
  <c r="Z26" i="9"/>
  <c r="Z45" i="18"/>
  <c r="X45" i="24"/>
  <c r="Z45" i="24" s="1"/>
  <c r="Z26" i="24"/>
  <c r="X45" i="26"/>
  <c r="Z45" i="26" s="1"/>
  <c r="Z26" i="26"/>
  <c r="X45" i="32"/>
  <c r="Z45" i="32" s="1"/>
  <c r="Z45" i="20"/>
  <c r="X45" i="38"/>
  <c r="Z45" i="38" s="1"/>
  <c r="X45" i="10"/>
  <c r="Z45" i="10" s="1"/>
  <c r="Z26" i="10"/>
  <c r="X45" i="27"/>
  <c r="Z45" i="27" s="1"/>
  <c r="Z26" i="27"/>
  <c r="X45" i="29"/>
  <c r="Z45" i="29" s="1"/>
  <c r="Z26" i="29"/>
  <c r="X45" i="25"/>
  <c r="Z45" i="25" s="1"/>
  <c r="Z26" i="25"/>
  <c r="X45" i="1"/>
  <c r="Z45" i="1" s="1"/>
  <c r="Z45" i="6"/>
  <c r="X45" i="28"/>
  <c r="Z45" i="28" s="1"/>
  <c r="Z26" i="28"/>
  <c r="X45" i="39"/>
  <c r="Z45" i="39" s="1"/>
  <c r="X45" i="11"/>
  <c r="Z45" i="11" s="1"/>
  <c r="Z26" i="11"/>
  <c r="X45" i="15"/>
  <c r="Z45" i="15" s="1"/>
  <c r="Z26" i="22"/>
  <c r="X45" i="22"/>
  <c r="Z45" i="22" s="1"/>
  <c r="Z26" i="23"/>
  <c r="X45" i="23"/>
  <c r="Z45" i="23" s="1"/>
  <c r="X45" i="37"/>
  <c r="Z45" i="37" s="1"/>
  <c r="X45" i="36"/>
  <c r="Z45" i="36" s="1"/>
  <c r="X45" i="40"/>
  <c r="Z45" i="40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<sst xmlns="http://schemas.openxmlformats.org/spreadsheetml/2006/main" count="5200" uniqueCount="119">
  <si>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</si>
  <si>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</si>
  <si>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</si>
  <si>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</si>
  <si>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</si>
  <si>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</si>
  <si>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</si>
  <si>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</si>
  <si>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</si>
  <si>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</si>
  <si>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</si>
  <si>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</si>
  <si>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</si>
  <si>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</si>
  <si>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</si>
  <si>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</si>
  <si>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</si>
  <si>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</si>
  <si>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</si>
  <si>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</si>
  <si>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</si>
  <si>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</si>
  <si>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</si>
  <si>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</si>
  <si>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</si>
  <si>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</si>
  <si>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</si>
  <si>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</si>
  <si>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</si>
  <si>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</si>
  <si>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</si>
  <si>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</si>
  <si>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</si>
  <si>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</si>
  <si>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</si>
  <si>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</si>
  <si>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</si>
  <si>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</si>
  <si>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</si>
  <si>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</si>
  <si>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</si>
  <si>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</si>
  <si>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</si>
  <si>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</si>
  <si>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</si>
  <si>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</si>
  <si>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</si>
  <si>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</si>
  <si>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</si>
  <si>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</si>
  <si>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</si>
  <si>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</si>
  <si>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</si>
  <si>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</si>
  <si>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</si>
  <si>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</si>
  <si>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</si>
  <si>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</si>
  <si>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</si>
  <si>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</si>
  <si>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</si>
  <si>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</si>
  <si>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</si>
  <si>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</si>
  <si>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</si>
  <si>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</si>
  <si>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</si>
  <si>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</si>
  <si>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</si>
  <si>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</si>
  <si>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</si>
  <si>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</si>
  <si>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</si>
  <si>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</si>
  <si>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</si>
  <si>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</si>
  <si>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2024 (Figures Finalised as at 2025/01/29)</t>
  </si>
  <si>
    <t>Eastern Cape: Dr Beyers Naude (EC101) - Table C6 Quarterly Budget Statement - Financial Position ( Waste management                                   ) for 2nd Quarter ended 31 December 2024 (Figures Finalised as at 2025/01/29)</t>
  </si>
  <si>
    <t>Eastern Cape: Blue Crane Route (EC102) - Table C6 Quarterly Budget Statement - Financial Position ( Waste management                                   ) for 2nd Quarter ended 31 December 2024 (Figures Finalised as at 2025/01/29)</t>
  </si>
  <si>
    <t>Eastern Cape: Makana (EC104) - Table C6 Quarterly Budget Statement - Financial Position ( Waste management                                   ) for 2nd Quarter ended 31 December 2024 (Figures Finalised as at 2025/01/29)</t>
  </si>
  <si>
    <t>Eastern Cape: Ndlambe (EC105) - Table C6 Quarterly Budget Statement - Financial Position ( Waste management                                   ) for 2nd Quarter ended 31 December 2024 (Figures Finalised as at 2025/01/29)</t>
  </si>
  <si>
    <t>Eastern Cape: Sundays River Valley (EC106) - Table C6 Quarterly Budget Statement - Financial Position ( Waste management                                   ) for 2nd Quarter ended 31 December 2024 (Figures Finalised as at 2025/01/29)</t>
  </si>
  <si>
    <t>Eastern Cape: Kouga (EC108) - Table C6 Quarterly Budget Statement - Financial Position ( Waste management                                   ) for 2nd Quarter ended 31 December 2024 (Figures Finalised as at 2025/01/29)</t>
  </si>
  <si>
    <t>Eastern Cape: Kou-Kamma (EC109) - Table C6 Quarterly Budget Statement - Financial Position ( Waste management                                   ) for 2nd Quarter ended 31 December 2024 (Figures Finalised as at 2025/01/29)</t>
  </si>
  <si>
    <t>Eastern Cape: Sarah Baartman (DC10) - Table C6 Quarterly Budget Statement - Financial Position ( Waste management                                   ) for 2nd Quarter ended 31 December 2024 (Figures Finalised as at 2025/01/29)</t>
  </si>
  <si>
    <t>Eastern Cape: Mbhashe (EC121) - Table C6 Quarterly Budget Statement - Financial Position ( Waste management                                   ) for 2nd Quarter ended 31 December 2024 (Figures Finalised as at 2025/01/29)</t>
  </si>
  <si>
    <t>Eastern Cape: Mnquma (EC122) - Table C6 Quarterly Budget Statement - Financial Position ( Waste management                                   ) for 2nd Quarter ended 31 December 2024 (Figures Finalised as at 2025/01/29)</t>
  </si>
  <si>
    <t>Eastern Cape: Great Kei (EC123) - Table C6 Quarterly Budget Statement - Financial Position ( Waste management                                   ) for 2nd Quarter ended 31 December 2024 (Figures Finalised as at 2025/01/29)</t>
  </si>
  <si>
    <t>Eastern Cape: Amahlathi (EC124) - Table C6 Quarterly Budget Statement - Financial Position ( Waste management                                   ) for 2nd Quarter ended 31 December 2024 (Figures Finalised as at 2025/01/29)</t>
  </si>
  <si>
    <t>Eastern Cape: Ngqushwa (EC126) - Table C6 Quarterly Budget Statement - Financial Position ( Waste management                                   ) for 2nd Quarter ended 31 December 2024 (Figures Finalised as at 2025/01/29)</t>
  </si>
  <si>
    <t>Eastern Cape: Raymond Mhlaba (EC129) - Table C6 Quarterly Budget Statement - Financial Position ( Waste management                                   ) for 2nd Quarter ended 31 December 2024 (Figures Finalised as at 2025/01/29)</t>
  </si>
  <si>
    <t>Eastern Cape: Amathole (DC12) - Table C6 Quarterly Budget Statement - Financial Position ( Waste management                                   ) for 2nd Quarter ended 31 December 2024 (Figures Finalised as at 2025/01/29)</t>
  </si>
  <si>
    <t>Eastern Cape: Inxuba Yethemba (EC131) - Table C6 Quarterly Budget Statement - Financial Position ( Waste management                                   ) for 2nd Quarter ended 31 December 2024 (Figures Finalised as at 2025/01/29)</t>
  </si>
  <si>
    <t>Eastern Cape: Intsika Yethu (EC135) - Table C6 Quarterly Budget Statement - Financial Position ( Waste management                                   ) for 2nd Quarter ended 31 December 2024 (Figures Finalised as at 2025/01/29)</t>
  </si>
  <si>
    <t>Eastern Cape: Emalahleni (EC) (EC136) - Table C6 Quarterly Budget Statement - Financial Position ( Waste management                                   ) for 2nd Quarter ended 31 December 2024 (Figures Finalised as at 2025/01/29)</t>
  </si>
  <si>
    <t>Eastern Cape: Dr. A.B. Xuma (EC137) - Table C6 Quarterly Budget Statement - Financial Position ( Waste management                                   ) for 2nd Quarter ended 31 December 2024 (Figures Finalised as at 2025/01/29)</t>
  </si>
  <si>
    <t>Eastern Cape: Sakhisizwe (EC138) - Table C6 Quarterly Budget Statement - Financial Position ( Waste management                                   ) for 2nd Quarter ended 31 December 2024 (Figures Finalised as at 2025/01/29)</t>
  </si>
  <si>
    <t>Eastern Cape: Enoch Mgijima (EC139) - Table C6 Quarterly Budget Statement - Financial Position ( Waste management                                   ) for 2nd Quarter ended 31 December 2024 (Figures Finalised as at 2025/01/29)</t>
  </si>
  <si>
    <t>Eastern Cape: Chris Hani (DC13) - Table C6 Quarterly Budget Statement - Financial Position ( Waste management                                   ) for 2nd Quarter ended 31 December 2024 (Figures Finalised as at 2025/01/29)</t>
  </si>
  <si>
    <t>Eastern Cape: Elundini (EC141) - Table C6 Quarterly Budget Statement - Financial Position ( Waste management                                   ) for 2nd Quarter ended 31 December 2024 (Figures Finalised as at 2025/01/29)</t>
  </si>
  <si>
    <t>Eastern Cape: Senqu (EC142) - Table C6 Quarterly Budget Statement - Financial Position ( Waste management                                   ) for 2nd Quarter ended 31 December 2024 (Figures Finalised as at 2025/01/29)</t>
  </si>
  <si>
    <t>Eastern Cape: Walter Sisulu (EC145) - Table C6 Quarterly Budget Statement - Financial Position ( Waste management                                   ) for 2nd Quarter ended 31 December 2024 (Figures Finalised as at 2025/01/29)</t>
  </si>
  <si>
    <t>Eastern Cape: Joe Gqabi (DC14) - Table C6 Quarterly Budget Statement - Financial Position ( Waste management                                   ) for 2nd Quarter ended 31 December 2024 (Figures Finalised as at 2025/01/29)</t>
  </si>
  <si>
    <t>Eastern Cape: Ngquza Hills (EC153) - Table C6 Quarterly Budget Statement - Financial Position ( Waste management                                   ) for 2nd Quarter ended 31 December 2024 (Figures Finalised as at 2025/01/29)</t>
  </si>
  <si>
    <t>Eastern Cape: Port St Johns (EC154) - Table C6 Quarterly Budget Statement - Financial Position ( Waste management                                   ) for 2nd Quarter ended 31 December 2024 (Figures Finalised as at 2025/01/29)</t>
  </si>
  <si>
    <t>Eastern Cape: Nyandeni (EC155) - Table C6 Quarterly Budget Statement - Financial Position ( Waste management                                   ) for 2nd Quarter ended 31 December 2024 (Figures Finalised as at 2025/01/29)</t>
  </si>
  <si>
    <t>Eastern Cape: Mhlontlo (EC156) - Table C6 Quarterly Budget Statement - Financial Position ( Waste management                                   ) for 2nd Quarter ended 31 December 2024 (Figures Finalised as at 2025/01/29)</t>
  </si>
  <si>
    <t>Eastern Cape: King Sabata Dalindyebo (EC157) - Table C6 Quarterly Budget Statement - Financial Position ( Waste management                                   ) for 2nd Quarter ended 31 December 2024 (Figures Finalised as at 2025/01/29)</t>
  </si>
  <si>
    <t>Eastern Cape: O R Tambo (DC15) - Table C6 Quarterly Budget Statement - Financial Position ( Waste management                                   ) for 2nd Quarter ended 31 December 2024 (Figures Finalised as at 2025/01/29)</t>
  </si>
  <si>
    <t>Eastern Cape: Matatiele (EC441) - Table C6 Quarterly Budget Statement - Financial Position ( Waste management                                   ) for 2nd Quarter ended 31 December 2024 (Figures Finalised as at 2025/01/29)</t>
  </si>
  <si>
    <t>Eastern Cape: Umzimvubu (EC442) - Table C6 Quarterly Budget Statement - Financial Position ( Waste management                                   ) for 2nd Quarter ended 31 December 2024 (Figures Finalised as at 2025/01/29)</t>
  </si>
  <si>
    <t>Eastern Cape: Winnie Madikizela-Mandela (EC443) - Table C6 Quarterly Budget Statement - Financial Position ( Waste management                                   ) for 2nd Quarter ended 31 December 2024 (Figures Finalised as at 2025/01/29)</t>
  </si>
  <si>
    <t>Eastern Cape: Ntabankulu (EC444) - Table C6 Quarterly Budget Statement - Financial Position ( Waste management                                   ) for 2nd Quarter ended 31 December 2024 (Figures Finalised as at 2025/01/29)</t>
  </si>
  <si>
    <t>Eastern Cape: Alfred Nzo (DC44)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</si>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</sst>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253786571</v>
      </c>
      <c r="D6" s="18"/>
      <c r="E6" s="19">
        <v>-4579570</v>
      </c>
      <c r="F6" s="20">
        <v>36714398</v>
      </c>
      <c r="G6" s="20">
        <v>213848869</v>
      </c>
      <c r="H6" s="20">
        <v>-54475265</v>
      </c>
      <c r="I6" s="20">
        <v>-29728669</v>
      </c>
      <c r="J6" s="20">
        <v>129644935</v>
      </c>
      <c r="K6" s="20">
        <v>2667805</v>
      </c>
      <c r="L6" s="20">
        <v>8272672</v>
      </c>
      <c r="M6" s="20">
        <v>-64366940</v>
      </c>
      <c r="N6" s="20">
        <v>-53426463</v>
      </c>
      <c r="O6" s="20"/>
      <c r="P6" s="20"/>
      <c r="Q6" s="20"/>
      <c r="R6" s="20"/>
      <c r="S6" s="20"/>
      <c r="T6" s="20"/>
      <c r="U6" s="20"/>
      <c r="V6" s="20"/>
      <c r="W6" s="20">
        <v>76218472</v>
      </c>
      <c r="X6" s="20">
        <v>65539742</v>
      </c>
      <c r="Y6" s="20">
        <v>10678730</v>
      </c>
      <c r="Z6" s="21">
        <v>16.29351851888584</v>
      </c>
      <c r="AA6" s="22">
        <v>36714398</v>
      </c>
    </row>
    <row r="7" spans="1:27" x14ac:dyDescent="0.25">
      <c r="A7" s="23" t="s">
        <v>35</v>
      </c>
      <c r="B7" s="17" t="s">
        <v>32</v>
      </c>
      <c r="C7" s="18">
        <v>808870596</v>
      </c>
      <c r="D7" s="18"/>
      <c r="E7" s="19">
        <v>563767198</v>
      </c>
      <c r="F7" s="20">
        <v>497180536</v>
      </c>
      <c r="G7" s="20">
        <v>766862230</v>
      </c>
      <c r="H7" s="20">
        <v>72858966</v>
      </c>
      <c r="I7" s="20">
        <v>23645752</v>
      </c>
      <c r="J7" s="20">
        <v>863366948</v>
      </c>
      <c r="K7" s="20">
        <v>25959402</v>
      </c>
      <c r="L7" s="20">
        <v>22694607</v>
      </c>
      <c r="M7" s="20">
        <v>21528791</v>
      </c>
      <c r="N7" s="20">
        <v>70182800</v>
      </c>
      <c r="O7" s="20"/>
      <c r="P7" s="20"/>
      <c r="Q7" s="20"/>
      <c r="R7" s="20"/>
      <c r="S7" s="20"/>
      <c r="T7" s="20"/>
      <c r="U7" s="20"/>
      <c r="V7" s="20"/>
      <c r="W7" s="20">
        <v>933549748</v>
      </c>
      <c r="X7" s="20">
        <v>294232080</v>
      </c>
      <c r="Y7" s="20">
        <v>639317668</v>
      </c>
      <c r="Z7" s="21">
        <v>217.283468206458</v>
      </c>
      <c r="AA7" s="22">
        <v>497180536</v>
      </c>
    </row>
    <row r="8" spans="1:27" x14ac:dyDescent="0.25">
      <c r="A8" s="23" t="s">
        <v>36</v>
      </c>
      <c r="B8" s="17" t="s">
        <v>32</v>
      </c>
      <c r="C8" s="18">
        <v>-12791639</v>
      </c>
      <c r="D8" s="18"/>
      <c r="E8" s="19">
        <v>2001720</v>
      </c>
      <c r="F8" s="20">
        <v>2001720</v>
      </c>
      <c r="G8" s="20">
        <v>-926032</v>
      </c>
      <c r="H8" s="20">
        <v>892634</v>
      </c>
      <c r="I8" s="20">
        <v>430380</v>
      </c>
      <c r="J8" s="20">
        <v>396982</v>
      </c>
      <c r="K8" s="20">
        <v>29415</v>
      </c>
      <c r="L8" s="20">
        <v>241402</v>
      </c>
      <c r="M8" s="20">
        <v>286249</v>
      </c>
      <c r="N8" s="20">
        <v>557066</v>
      </c>
      <c r="O8" s="20"/>
      <c r="P8" s="20"/>
      <c r="Q8" s="20"/>
      <c r="R8" s="20"/>
      <c r="S8" s="20"/>
      <c r="T8" s="20"/>
      <c r="U8" s="20"/>
      <c r="V8" s="20"/>
      <c r="W8" s="20">
        <v>954048</v>
      </c>
      <c r="X8" s="20">
        <v>1545420</v>
      </c>
      <c r="Y8" s="20">
        <v>-591372</v>
      </c>
      <c r="Z8" s="21">
        <v>-38.266102418759949</v>
      </c>
      <c r="AA8" s="22">
        <v>2001720</v>
      </c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-68</v>
      </c>
      <c r="L9" s="20">
        <v>-63</v>
      </c>
      <c r="M9" s="20">
        <v>-65</v>
      </c>
      <c r="N9" s="20">
        <v>-196</v>
      </c>
      <c r="O9" s="20"/>
      <c r="P9" s="20"/>
      <c r="Q9" s="20"/>
      <c r="R9" s="20"/>
      <c r="S9" s="20"/>
      <c r="T9" s="20"/>
      <c r="U9" s="20"/>
      <c r="V9" s="20"/>
      <c r="W9" s="20">
        <v>-398</v>
      </c>
      <c r="X9" s="20"/>
      <c r="Y9" s="20">
        <v>-398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-15321862</v>
      </c>
      <c r="D10" s="18"/>
      <c r="E10" s="19">
        <v>-37178220</v>
      </c>
      <c r="F10" s="20">
        <v>-37478219</v>
      </c>
      <c r="G10" s="20">
        <v>-14554436</v>
      </c>
      <c r="H10" s="20">
        <v>-559481</v>
      </c>
      <c r="I10" s="20">
        <v>-527787</v>
      </c>
      <c r="J10" s="20">
        <v>-15641704</v>
      </c>
      <c r="K10" s="20">
        <v>-288048</v>
      </c>
      <c r="L10" s="20">
        <v>-350424</v>
      </c>
      <c r="M10" s="20">
        <v>-74892</v>
      </c>
      <c r="N10" s="20">
        <v>-713364</v>
      </c>
      <c r="O10" s="20"/>
      <c r="P10" s="20"/>
      <c r="Q10" s="20"/>
      <c r="R10" s="20"/>
      <c r="S10" s="20"/>
      <c r="T10" s="20"/>
      <c r="U10" s="20"/>
      <c r="V10" s="20"/>
      <c r="W10" s="20">
        <v>-16355068</v>
      </c>
      <c r="X10" s="20">
        <v>-20904973</v>
      </c>
      <c r="Y10" s="20">
        <v>4549905</v>
      </c>
      <c r="Z10" s="21">
        <v>-21.764701633434303</v>
      </c>
      <c r="AA10" s="22">
        <v>-37478219</v>
      </c>
    </row>
    <row r="11" spans="1:27" x14ac:dyDescent="0.25">
      <c r="A11" s="23" t="s">
        <v>39</v>
      </c>
      <c r="B11" s="17" t="s">
        <v>32</v>
      </c>
      <c r="C11" s="18">
        <v>169151818</v>
      </c>
      <c r="D11" s="18"/>
      <c r="E11" s="19">
        <v>49260582</v>
      </c>
      <c r="F11" s="20">
        <v>49185764</v>
      </c>
      <c r="G11" s="24">
        <v>177967265</v>
      </c>
      <c r="H11" s="24">
        <v>21177025</v>
      </c>
      <c r="I11" s="24">
        <v>119390560</v>
      </c>
      <c r="J11" s="20">
        <v>318534850</v>
      </c>
      <c r="K11" s="24">
        <v>4763400</v>
      </c>
      <c r="L11" s="24">
        <v>-1861179</v>
      </c>
      <c r="M11" s="20">
        <v>7627475</v>
      </c>
      <c r="N11" s="24">
        <v>10529696</v>
      </c>
      <c r="O11" s="24"/>
      <c r="P11" s="24"/>
      <c r="Q11" s="20"/>
      <c r="R11" s="24"/>
      <c r="S11" s="24"/>
      <c r="T11" s="20"/>
      <c r="U11" s="24"/>
      <c r="V11" s="24"/>
      <c r="W11" s="24">
        <v>329064546</v>
      </c>
      <c r="X11" s="20">
        <v>28990305</v>
      </c>
      <c r="Y11" s="24">
        <v>300074241</v>
      </c>
      <c r="Z11" s="25">
        <v>1035.0848016259229</v>
      </c>
      <c r="AA11" s="26">
        <v>49185764</v>
      </c>
    </row>
    <row r="12" spans="1:27" x14ac:dyDescent="0.25">
      <c r="A12" s="23" t="s">
        <v>40</v>
      </c>
      <c r="B12" s="17" t="s">
        <v>32</v>
      </c>
      <c r="C12" s="18">
        <v>-283904</v>
      </c>
      <c r="D12" s="18"/>
      <c r="E12" s="19">
        <v>415027</v>
      </c>
      <c r="F12" s="20">
        <v>511874</v>
      </c>
      <c r="G12" s="20">
        <v>-283904</v>
      </c>
      <c r="H12" s="20"/>
      <c r="I12" s="20">
        <v>18</v>
      </c>
      <c r="J12" s="20">
        <v>-283886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-283886</v>
      </c>
      <c r="X12" s="20">
        <v>511874</v>
      </c>
      <c r="Y12" s="20">
        <v>-795760</v>
      </c>
      <c r="Z12" s="21">
        <v>-155.46013276704812</v>
      </c>
      <c r="AA12" s="22">
        <v>511874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1203410905</v>
      </c>
      <c r="D13" s="29">
        <f>SUM(D6:D12)</f>
        <v>0</v>
      </c>
      <c r="E13" s="30">
        <f t="shared" si="0"/>
        <v>573686737</v>
      </c>
      <c r="F13" s="31">
        <f t="shared" si="0"/>
        <v>548116073</v>
      </c>
      <c r="G13" s="31">
        <f t="shared" si="0"/>
        <v>1142913925</v>
      </c>
      <c r="H13" s="31">
        <f t="shared" si="0"/>
        <v>39893808</v>
      </c>
      <c r="I13" s="31">
        <f t="shared" si="0"/>
        <v>113210190</v>
      </c>
      <c r="J13" s="31">
        <f t="shared" si="0"/>
        <v>1296017923</v>
      </c>
      <c r="K13" s="31">
        <f t="shared" si="0"/>
        <v>33131906</v>
      </c>
      <c r="L13" s="31">
        <f t="shared" si="0"/>
        <v>28997015</v>
      </c>
      <c r="M13" s="31">
        <f t="shared" si="0"/>
        <v>-34999382</v>
      </c>
      <c r="N13" s="31">
        <f t="shared" si="0"/>
        <v>27129539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1323147462</v>
      </c>
      <c r="X13" s="31">
        <f t="shared" si="0"/>
        <v>369914448</v>
      </c>
      <c r="Y13" s="31">
        <f t="shared" si="0"/>
        <v>953233014</v>
      </c>
      <c r="Z13" s="32">
        <f>+IF(X13&lt;&gt;0,+(Y13/X13)*100,0)</f>
        <v>257.6901278535625</v>
      </c>
      <c r="AA13" s="33">
        <f>SUM(AA6:AA12)</f>
        <v>548116073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1446572765</v>
      </c>
      <c r="D17" s="18"/>
      <c r="E17" s="19">
        <v>1475006807</v>
      </c>
      <c r="F17" s="20">
        <v>1499785089</v>
      </c>
      <c r="G17" s="24">
        <v>986463266</v>
      </c>
      <c r="H17" s="24">
        <v>-3039931</v>
      </c>
      <c r="I17" s="24">
        <v>391571397</v>
      </c>
      <c r="J17" s="20">
        <v>1374994732</v>
      </c>
      <c r="K17" s="24">
        <v>-11948061</v>
      </c>
      <c r="L17" s="24">
        <v>-4202611</v>
      </c>
      <c r="M17" s="20">
        <v>30183413</v>
      </c>
      <c r="N17" s="24">
        <v>14032741</v>
      </c>
      <c r="O17" s="24"/>
      <c r="P17" s="24"/>
      <c r="Q17" s="20"/>
      <c r="R17" s="24"/>
      <c r="S17" s="24"/>
      <c r="T17" s="20"/>
      <c r="U17" s="24"/>
      <c r="V17" s="24"/>
      <c r="W17" s="24">
        <v>1389027473</v>
      </c>
      <c r="X17" s="20">
        <v>822086027</v>
      </c>
      <c r="Y17" s="24">
        <v>566941446</v>
      </c>
      <c r="Z17" s="25">
        <v>68.963761380170013</v>
      </c>
      <c r="AA17" s="26">
        <v>1499785089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-599615</v>
      </c>
      <c r="D21" s="18"/>
      <c r="E21" s="19">
        <v>1</v>
      </c>
      <c r="F21" s="20">
        <v>1</v>
      </c>
      <c r="G21" s="20">
        <v>-674615</v>
      </c>
      <c r="H21" s="20"/>
      <c r="I21" s="20"/>
      <c r="J21" s="20">
        <v>-674615</v>
      </c>
      <c r="K21" s="20"/>
      <c r="L21" s="20"/>
      <c r="M21" s="20">
        <v>-82074</v>
      </c>
      <c r="N21" s="20">
        <v>-82074</v>
      </c>
      <c r="O21" s="20"/>
      <c r="P21" s="20"/>
      <c r="Q21" s="20"/>
      <c r="R21" s="20"/>
      <c r="S21" s="20"/>
      <c r="T21" s="20"/>
      <c r="U21" s="20"/>
      <c r="V21" s="20"/>
      <c r="W21" s="20">
        <v>-756689</v>
      </c>
      <c r="X21" s="20"/>
      <c r="Y21" s="20">
        <v>-756689</v>
      </c>
      <c r="Z21" s="21"/>
      <c r="AA21" s="22">
        <v>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1445973150</v>
      </c>
      <c r="D25" s="29">
        <f t="shared" ref="D25:Y25" si="1">SUM(D15:D24)</f>
        <v>0</v>
      </c>
      <c r="E25" s="35">
        <f t="shared" si="1"/>
        <v>1475006808</v>
      </c>
      <c r="F25" s="36">
        <f t="shared" si="1"/>
        <v>1499785090</v>
      </c>
      <c r="G25" s="36">
        <f t="shared" si="1"/>
        <v>985788651</v>
      </c>
      <c r="H25" s="36">
        <f t="shared" si="1"/>
        <v>-3039931</v>
      </c>
      <c r="I25" s="36">
        <f t="shared" si="1"/>
        <v>391571397</v>
      </c>
      <c r="J25" s="36">
        <f t="shared" si="1"/>
        <v>1374320117</v>
      </c>
      <c r="K25" s="36">
        <f t="shared" si="1"/>
        <v>-11948061</v>
      </c>
      <c r="L25" s="36">
        <f t="shared" si="1"/>
        <v>-4202611</v>
      </c>
      <c r="M25" s="36">
        <f t="shared" si="1"/>
        <v>30101339</v>
      </c>
      <c r="N25" s="36">
        <f t="shared" si="1"/>
        <v>13950667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1388270784</v>
      </c>
      <c r="X25" s="36">
        <f t="shared" si="1"/>
        <v>822086027</v>
      </c>
      <c r="Y25" s="36">
        <f t="shared" si="1"/>
        <v>566184757</v>
      </c>
      <c r="Z25" s="37">
        <f>+IF(X25&lt;&gt;0,+(Y25/X25)*100,0)</f>
        <v>68.871716390333432</v>
      </c>
      <c r="AA25" s="38">
        <f>SUM(AA15:AA24)</f>
        <v>1499785090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2649384055</v>
      </c>
      <c r="D26" s="29">
        <f>+D13+D25</f>
        <v>0</v>
      </c>
      <c r="E26" s="30">
        <f t="shared" si="2"/>
        <v>2048693545</v>
      </c>
      <c r="F26" s="31">
        <f t="shared" si="2"/>
        <v>2047901163</v>
      </c>
      <c r="G26" s="31">
        <f t="shared" si="2"/>
        <v>2128702576</v>
      </c>
      <c r="H26" s="31">
        <f t="shared" si="2"/>
        <v>36853877</v>
      </c>
      <c r="I26" s="31">
        <f t="shared" si="2"/>
        <v>504781587</v>
      </c>
      <c r="J26" s="31">
        <f t="shared" si="2"/>
        <v>2670338040</v>
      </c>
      <c r="K26" s="31">
        <f t="shared" si="2"/>
        <v>21183845</v>
      </c>
      <c r="L26" s="31">
        <f t="shared" si="2"/>
        <v>24794404</v>
      </c>
      <c r="M26" s="31">
        <f t="shared" si="2"/>
        <v>-4898043</v>
      </c>
      <c r="N26" s="31">
        <f t="shared" si="2"/>
        <v>41080206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2711418246</v>
      </c>
      <c r="X26" s="31">
        <f t="shared" si="2"/>
        <v>1192000475</v>
      </c>
      <c r="Y26" s="31">
        <f t="shared" si="2"/>
        <v>1519417771</v>
      </c>
      <c r="Z26" s="32">
        <f>+IF(X26&lt;&gt;0,+(Y26/X26)*100,0)</f>
        <v>127.4678830140567</v>
      </c>
      <c r="AA26" s="33">
        <f>+AA13+AA25</f>
        <v>2047901163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113838</v>
      </c>
      <c r="Y30" s="20">
        <v>-113838</v>
      </c>
      <c r="Z30" s="21">
        <v>-100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>
        <v>-44751</v>
      </c>
      <c r="D31" s="18"/>
      <c r="E31" s="19">
        <v>-21118</v>
      </c>
      <c r="F31" s="20">
        <v>-21118</v>
      </c>
      <c r="G31" s="20">
        <v>-45373</v>
      </c>
      <c r="H31" s="20">
        <v>-599</v>
      </c>
      <c r="I31" s="20"/>
      <c r="J31" s="20">
        <v>-45972</v>
      </c>
      <c r="K31" s="20">
        <v>-280</v>
      </c>
      <c r="L31" s="20">
        <v>-182</v>
      </c>
      <c r="M31" s="20">
        <v>-23</v>
      </c>
      <c r="N31" s="20">
        <v>-485</v>
      </c>
      <c r="O31" s="20"/>
      <c r="P31" s="20"/>
      <c r="Q31" s="20"/>
      <c r="R31" s="20"/>
      <c r="S31" s="20"/>
      <c r="T31" s="20"/>
      <c r="U31" s="20"/>
      <c r="V31" s="20"/>
      <c r="W31" s="20">
        <v>-46457</v>
      </c>
      <c r="X31" s="20">
        <v>-21118</v>
      </c>
      <c r="Y31" s="20">
        <v>-25339</v>
      </c>
      <c r="Z31" s="21">
        <v>119.98768822805191</v>
      </c>
      <c r="AA31" s="22">
        <v>-21118</v>
      </c>
    </row>
    <row r="32" spans="1:27" x14ac:dyDescent="0.25">
      <c r="A32" s="23" t="s">
        <v>59</v>
      </c>
      <c r="B32" s="17" t="s">
        <v>32</v>
      </c>
      <c r="C32" s="18">
        <v>428725857</v>
      </c>
      <c r="D32" s="18"/>
      <c r="E32" s="19">
        <v>-100416747</v>
      </c>
      <c r="F32" s="20">
        <v>-86372764</v>
      </c>
      <c r="G32" s="20">
        <v>139180014</v>
      </c>
      <c r="H32" s="20">
        <v>58606527</v>
      </c>
      <c r="I32" s="20">
        <v>25386394</v>
      </c>
      <c r="J32" s="20">
        <v>223172935</v>
      </c>
      <c r="K32" s="20">
        <v>19746481</v>
      </c>
      <c r="L32" s="20">
        <v>23801882</v>
      </c>
      <c r="M32" s="20">
        <v>28246684</v>
      </c>
      <c r="N32" s="20">
        <v>71795047</v>
      </c>
      <c r="O32" s="20"/>
      <c r="P32" s="20"/>
      <c r="Q32" s="20"/>
      <c r="R32" s="20"/>
      <c r="S32" s="20"/>
      <c r="T32" s="20"/>
      <c r="U32" s="20"/>
      <c r="V32" s="20"/>
      <c r="W32" s="20">
        <v>294967982</v>
      </c>
      <c r="X32" s="20">
        <v>-35524852</v>
      </c>
      <c r="Y32" s="20">
        <v>330492834</v>
      </c>
      <c r="Z32" s="21">
        <v>-930.31445704545081</v>
      </c>
      <c r="AA32" s="22">
        <v>-86372764</v>
      </c>
    </row>
    <row r="33" spans="1:27" x14ac:dyDescent="0.25">
      <c r="A33" s="23" t="s">
        <v>60</v>
      </c>
      <c r="B33" s="17" t="s">
        <v>32</v>
      </c>
      <c r="C33" s="18">
        <v>30576676</v>
      </c>
      <c r="D33" s="18"/>
      <c r="E33" s="19">
        <v>-4261972</v>
      </c>
      <c r="F33" s="20">
        <v>-3098345</v>
      </c>
      <c r="G33" s="20">
        <v>-27739251</v>
      </c>
      <c r="H33" s="20">
        <v>-6575523</v>
      </c>
      <c r="I33" s="20">
        <v>-7438484</v>
      </c>
      <c r="J33" s="20">
        <v>-41753258</v>
      </c>
      <c r="K33" s="20">
        <v>-1422507</v>
      </c>
      <c r="L33" s="20">
        <v>2500704</v>
      </c>
      <c r="M33" s="20">
        <v>-9063089</v>
      </c>
      <c r="N33" s="20">
        <v>-7984892</v>
      </c>
      <c r="O33" s="20"/>
      <c r="P33" s="20"/>
      <c r="Q33" s="20"/>
      <c r="R33" s="20"/>
      <c r="S33" s="20"/>
      <c r="T33" s="20"/>
      <c r="U33" s="20"/>
      <c r="V33" s="20"/>
      <c r="W33" s="20">
        <v>-49738150</v>
      </c>
      <c r="X33" s="20">
        <v>-1057588</v>
      </c>
      <c r="Y33" s="20">
        <v>-48680562</v>
      </c>
      <c r="Z33" s="21">
        <v>4602.9797993169359</v>
      </c>
      <c r="AA33" s="22">
        <v>-3098345</v>
      </c>
    </row>
    <row r="34" spans="1:27" x14ac:dyDescent="0.25">
      <c r="A34" s="23" t="s">
        <v>61</v>
      </c>
      <c r="B34" s="17" t="s">
        <v>32</v>
      </c>
      <c r="C34" s="18">
        <v>320015738</v>
      </c>
      <c r="D34" s="18"/>
      <c r="E34" s="19">
        <v>335940221</v>
      </c>
      <c r="F34" s="20">
        <v>335940221</v>
      </c>
      <c r="G34" s="20">
        <v>330135114</v>
      </c>
      <c r="H34" s="20">
        <v>-10815116</v>
      </c>
      <c r="I34" s="20"/>
      <c r="J34" s="20">
        <v>319319998</v>
      </c>
      <c r="K34" s="20"/>
      <c r="L34" s="20">
        <v>-832697</v>
      </c>
      <c r="M34" s="20"/>
      <c r="N34" s="20">
        <v>-832697</v>
      </c>
      <c r="O34" s="20"/>
      <c r="P34" s="20"/>
      <c r="Q34" s="20"/>
      <c r="R34" s="20"/>
      <c r="S34" s="20"/>
      <c r="T34" s="20"/>
      <c r="U34" s="20"/>
      <c r="V34" s="20"/>
      <c r="W34" s="20">
        <v>318487301</v>
      </c>
      <c r="X34" s="20">
        <v>167970108</v>
      </c>
      <c r="Y34" s="20">
        <v>150517193</v>
      </c>
      <c r="Z34" s="21">
        <v>89.609511354246436</v>
      </c>
      <c r="AA34" s="22">
        <v>335940221</v>
      </c>
    </row>
    <row r="35" spans="1:27" x14ac:dyDescent="0.25">
      <c r="A35" s="23" t="s">
        <v>39</v>
      </c>
      <c r="B35" s="17" t="s">
        <v>32</v>
      </c>
      <c r="C35" s="18">
        <v>235557513</v>
      </c>
      <c r="D35" s="18"/>
      <c r="E35" s="19">
        <v>160990871</v>
      </c>
      <c r="F35" s="20">
        <v>170334808</v>
      </c>
      <c r="G35" s="20">
        <v>232226423</v>
      </c>
      <c r="H35" s="20">
        <v>22411684</v>
      </c>
      <c r="I35" s="20">
        <v>4077522</v>
      </c>
      <c r="J35" s="20">
        <v>258715629</v>
      </c>
      <c r="K35" s="20">
        <v>2972263</v>
      </c>
      <c r="L35" s="20">
        <v>3234898</v>
      </c>
      <c r="M35" s="20">
        <v>3434772</v>
      </c>
      <c r="N35" s="20">
        <v>9641933</v>
      </c>
      <c r="O35" s="20"/>
      <c r="P35" s="20"/>
      <c r="Q35" s="20"/>
      <c r="R35" s="20"/>
      <c r="S35" s="20"/>
      <c r="T35" s="20"/>
      <c r="U35" s="20"/>
      <c r="V35" s="20"/>
      <c r="W35" s="20">
        <v>268357562</v>
      </c>
      <c r="X35" s="20">
        <v>93423795</v>
      </c>
      <c r="Y35" s="20">
        <v>174933767</v>
      </c>
      <c r="Z35" s="21">
        <v>187.24754972756136</v>
      </c>
      <c r="AA35" s="22">
        <v>170334808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1015053299</v>
      </c>
      <c r="D37" s="29">
        <f t="shared" ref="D37:Y37" si="3">SUM(D29:D36)</f>
        <v>0</v>
      </c>
      <c r="E37" s="30">
        <f t="shared" si="3"/>
        <v>392458926</v>
      </c>
      <c r="F37" s="31">
        <f t="shared" si="3"/>
        <v>417010473</v>
      </c>
      <c r="G37" s="31">
        <f t="shared" si="3"/>
        <v>673756927</v>
      </c>
      <c r="H37" s="31">
        <f t="shared" si="3"/>
        <v>63626973</v>
      </c>
      <c r="I37" s="31">
        <f t="shared" si="3"/>
        <v>22025432</v>
      </c>
      <c r="J37" s="31">
        <f t="shared" si="3"/>
        <v>759409332</v>
      </c>
      <c r="K37" s="31">
        <f t="shared" si="3"/>
        <v>21295957</v>
      </c>
      <c r="L37" s="31">
        <f t="shared" si="3"/>
        <v>28704605</v>
      </c>
      <c r="M37" s="31">
        <f t="shared" si="3"/>
        <v>22618344</v>
      </c>
      <c r="N37" s="31">
        <f t="shared" si="3"/>
        <v>72618906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832028238</v>
      </c>
      <c r="X37" s="31">
        <f t="shared" si="3"/>
        <v>224904183</v>
      </c>
      <c r="Y37" s="31">
        <f t="shared" si="3"/>
        <v>607124055</v>
      </c>
      <c r="Z37" s="32">
        <f>+IF(X37&lt;&gt;0,+(Y37/X37)*100,0)</f>
        <v>269.94787153425244</v>
      </c>
      <c r="AA37" s="33">
        <f>SUM(AA29:AA36)</f>
        <v>417010473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743921811</v>
      </c>
      <c r="D40" s="18"/>
      <c r="E40" s="19">
        <v>177255641</v>
      </c>
      <c r="F40" s="20">
        <v>177255641</v>
      </c>
      <c r="G40" s="20">
        <v>159594042</v>
      </c>
      <c r="H40" s="20">
        <v>72306391</v>
      </c>
      <c r="I40" s="20">
        <v>489068714</v>
      </c>
      <c r="J40" s="20">
        <v>720969147</v>
      </c>
      <c r="K40" s="20">
        <v>-8381</v>
      </c>
      <c r="L40" s="20"/>
      <c r="M40" s="20"/>
      <c r="N40" s="20">
        <v>-8381</v>
      </c>
      <c r="O40" s="20"/>
      <c r="P40" s="20"/>
      <c r="Q40" s="20"/>
      <c r="R40" s="20"/>
      <c r="S40" s="20"/>
      <c r="T40" s="20"/>
      <c r="U40" s="20"/>
      <c r="V40" s="20"/>
      <c r="W40" s="20">
        <v>720960766</v>
      </c>
      <c r="X40" s="20">
        <v>119843937</v>
      </c>
      <c r="Y40" s="20">
        <v>601116829</v>
      </c>
      <c r="Z40" s="21">
        <v>501.58301208011881</v>
      </c>
      <c r="AA40" s="22">
        <v>177255641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757771773</v>
      </c>
      <c r="D43" s="29">
        <f t="shared" ref="D43:Y43" si="4">SUM(D39:D42)</f>
        <v>0</v>
      </c>
      <c r="E43" s="35">
        <f t="shared" si="4"/>
        <v>177255641</v>
      </c>
      <c r="F43" s="36">
        <f t="shared" si="4"/>
        <v>177255641</v>
      </c>
      <c r="G43" s="36">
        <f t="shared" si="4"/>
        <v>174284675</v>
      </c>
      <c r="H43" s="36">
        <f t="shared" si="4"/>
        <v>71465720</v>
      </c>
      <c r="I43" s="36">
        <f t="shared" si="4"/>
        <v>489068714</v>
      </c>
      <c r="J43" s="36">
        <f t="shared" si="4"/>
        <v>734819109</v>
      </c>
      <c r="K43" s="36">
        <f t="shared" si="4"/>
        <v>-8381</v>
      </c>
      <c r="L43" s="36">
        <f t="shared" si="4"/>
        <v>0</v>
      </c>
      <c r="M43" s="36">
        <f t="shared" si="4"/>
        <v>0</v>
      </c>
      <c r="N43" s="36">
        <f t="shared" si="4"/>
        <v>-8381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734810728</v>
      </c>
      <c r="X43" s="36">
        <f t="shared" si="4"/>
        <v>119843937</v>
      </c>
      <c r="Y43" s="36">
        <f t="shared" si="4"/>
        <v>614966791</v>
      </c>
      <c r="Z43" s="37">
        <f>+IF(X43&lt;&gt;0,+(Y43/X43)*100,0)</f>
        <v>513.1396768115186</v>
      </c>
      <c r="AA43" s="38">
        <f>SUM(AA39:AA42)</f>
        <v>177255641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1772825072</v>
      </c>
      <c r="D44" s="29">
        <f>+D37+D43</f>
        <v>0</v>
      </c>
      <c r="E44" s="30">
        <f t="shared" si="5"/>
        <v>569714567</v>
      </c>
      <c r="F44" s="31">
        <f t="shared" si="5"/>
        <v>594266114</v>
      </c>
      <c r="G44" s="31">
        <f t="shared" si="5"/>
        <v>848041602</v>
      </c>
      <c r="H44" s="31">
        <f t="shared" si="5"/>
        <v>135092693</v>
      </c>
      <c r="I44" s="31">
        <f t="shared" si="5"/>
        <v>511094146</v>
      </c>
      <c r="J44" s="31">
        <f t="shared" si="5"/>
        <v>1494228441</v>
      </c>
      <c r="K44" s="31">
        <f t="shared" si="5"/>
        <v>21287576</v>
      </c>
      <c r="L44" s="31">
        <f t="shared" si="5"/>
        <v>28704605</v>
      </c>
      <c r="M44" s="31">
        <f t="shared" si="5"/>
        <v>22618344</v>
      </c>
      <c r="N44" s="31">
        <f t="shared" si="5"/>
        <v>72610525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1566838966</v>
      </c>
      <c r="X44" s="31">
        <f t="shared" si="5"/>
        <v>344748120</v>
      </c>
      <c r="Y44" s="31">
        <f t="shared" si="5"/>
        <v>1222090846</v>
      </c>
      <c r="Z44" s="32">
        <f>+IF(X44&lt;&gt;0,+(Y44/X44)*100,0)</f>
        <v>354.48803781729106</v>
      </c>
      <c r="AA44" s="33">
        <f>+AA37+AA43</f>
        <v>594266114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876558983</v>
      </c>
      <c r="D45" s="42">
        <f t="shared" si="6"/>
        <v>0</v>
      </c>
      <c r="E45" s="43">
        <f t="shared" si="6"/>
        <v>1478978978</v>
      </c>
      <c r="F45" s="44">
        <f t="shared" si="6"/>
        <v>1453635049</v>
      </c>
      <c r="G45" s="44">
        <f t="shared" si="6"/>
        <v>1280660974</v>
      </c>
      <c r="H45" s="44">
        <f t="shared" si="6"/>
        <v>-98238816</v>
      </c>
      <c r="I45" s="44">
        <f t="shared" si="6"/>
        <v>-6312559</v>
      </c>
      <c r="J45" s="44">
        <f t="shared" si="6"/>
        <v>1176109599</v>
      </c>
      <c r="K45" s="44">
        <f t="shared" si="6"/>
        <v>-103731</v>
      </c>
      <c r="L45" s="44">
        <f t="shared" si="6"/>
        <v>-3910201</v>
      </c>
      <c r="M45" s="44">
        <f t="shared" si="6"/>
        <v>-27516387</v>
      </c>
      <c r="N45" s="44">
        <f t="shared" si="6"/>
        <v>-31530319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1144579280</v>
      </c>
      <c r="X45" s="44">
        <f t="shared" si="6"/>
        <v>847252355</v>
      </c>
      <c r="Y45" s="44">
        <f t="shared" si="6"/>
        <v>297326925</v>
      </c>
      <c r="Z45" s="45">
        <f>+IF(X45&lt;&gt;0,+(Y45/X45)*100,0)</f>
        <v>35.093077433818401</v>
      </c>
      <c r="AA45" s="46">
        <f>+AA26-AA44</f>
        <v>1453635049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220662306</v>
      </c>
      <c r="D47" s="18"/>
      <c r="E47" s="19">
        <v>1578354886</v>
      </c>
      <c r="F47" s="20">
        <v>1578604886</v>
      </c>
      <c r="G47" s="20">
        <v>160041069</v>
      </c>
      <c r="H47" s="20">
        <v>-347818385</v>
      </c>
      <c r="I47" s="20">
        <v>3857133</v>
      </c>
      <c r="J47" s="20">
        <v>-183920183</v>
      </c>
      <c r="K47" s="20">
        <v>-34999298</v>
      </c>
      <c r="L47" s="20">
        <v>296288326</v>
      </c>
      <c r="M47" s="20">
        <v>-235105547</v>
      </c>
      <c r="N47" s="20">
        <v>26183481</v>
      </c>
      <c r="O47" s="20"/>
      <c r="P47" s="20"/>
      <c r="Q47" s="20"/>
      <c r="R47" s="20"/>
      <c r="S47" s="20"/>
      <c r="T47" s="20"/>
      <c r="U47" s="20"/>
      <c r="V47" s="20"/>
      <c r="W47" s="20">
        <v>-157736702</v>
      </c>
      <c r="X47" s="20">
        <v>1352500680</v>
      </c>
      <c r="Y47" s="20">
        <v>-1510237382</v>
      </c>
      <c r="Z47" s="47">
        <v>-111.66259687204001</v>
      </c>
      <c r="AA47" s="22">
        <v>1578604886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220662306</v>
      </c>
      <c r="D50" s="50">
        <f t="shared" ref="D50:Y50" si="7">SUM(D47:D49)</f>
        <v>0</v>
      </c>
      <c r="E50" s="51">
        <f t="shared" si="7"/>
        <v>1578354886</v>
      </c>
      <c r="F50" s="52">
        <f t="shared" si="7"/>
        <v>1578604886</v>
      </c>
      <c r="G50" s="52">
        <f t="shared" si="7"/>
        <v>160041069</v>
      </c>
      <c r="H50" s="52">
        <f t="shared" si="7"/>
        <v>-347818385</v>
      </c>
      <c r="I50" s="52">
        <f t="shared" si="7"/>
        <v>3857133</v>
      </c>
      <c r="J50" s="52">
        <f t="shared" si="7"/>
        <v>-183920183</v>
      </c>
      <c r="K50" s="52">
        <f t="shared" si="7"/>
        <v>-34999298</v>
      </c>
      <c r="L50" s="52">
        <f t="shared" si="7"/>
        <v>296288326</v>
      </c>
      <c r="M50" s="52">
        <f t="shared" si="7"/>
        <v>-235105547</v>
      </c>
      <c r="N50" s="52">
        <f t="shared" si="7"/>
        <v>26183481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-157736702</v>
      </c>
      <c r="X50" s="52">
        <f t="shared" si="7"/>
        <v>1352500680</v>
      </c>
      <c r="Y50" s="52">
        <f t="shared" si="7"/>
        <v>-1510237382</v>
      </c>
      <c r="Z50" s="53">
        <f>+IF(X50&lt;&gt;0,+(Y50/X50)*100,0)</f>
        <v>-111.66259687204001</v>
      </c>
      <c r="AA50" s="54">
        <f>SUM(AA47:AA49)</f>
        <v>1578604886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470204916</v>
      </c>
      <c r="G7" s="20">
        <v>583625235</v>
      </c>
      <c r="H7" s="20">
        <v>-5535505</v>
      </c>
      <c r="I7" s="20">
        <v>12671481</v>
      </c>
      <c r="J7" s="20">
        <v>590761211</v>
      </c>
      <c r="K7" s="20">
        <v>11560268</v>
      </c>
      <c r="L7" s="20">
        <v>11447332</v>
      </c>
      <c r="M7" s="20">
        <v>11385860</v>
      </c>
      <c r="N7" s="20">
        <v>34393460</v>
      </c>
      <c r="O7" s="20"/>
      <c r="P7" s="20"/>
      <c r="Q7" s="20"/>
      <c r="R7" s="20"/>
      <c r="S7" s="20"/>
      <c r="T7" s="20"/>
      <c r="U7" s="20"/>
      <c r="V7" s="20"/>
      <c r="W7" s="20">
        <v>625154671</v>
      </c>
      <c r="X7" s="20">
        <v>235102488</v>
      </c>
      <c r="Y7" s="20">
        <v>390052183</v>
      </c>
      <c r="Z7" s="21">
        <v>165.90729699125941</v>
      </c>
      <c r="AA7" s="22">
        <v>470204916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25241788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>
        <v>2892249</v>
      </c>
      <c r="L11" s="24">
        <v>2046114</v>
      </c>
      <c r="M11" s="20">
        <v>4517088</v>
      </c>
      <c r="N11" s="24">
        <v>9455451</v>
      </c>
      <c r="O11" s="24"/>
      <c r="P11" s="24"/>
      <c r="Q11" s="20"/>
      <c r="R11" s="24"/>
      <c r="S11" s="24"/>
      <c r="T11" s="20"/>
      <c r="U11" s="24"/>
      <c r="V11" s="24"/>
      <c r="W11" s="24">
        <v>266400994</v>
      </c>
      <c r="X11" s="20">
        <v>12620910</v>
      </c>
      <c r="Y11" s="24">
        <v>253780084</v>
      </c>
      <c r="Z11" s="25">
        <v>2010.7906957580713</v>
      </c>
      <c r="AA11" s="26">
        <v>25241788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495446704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14452517</v>
      </c>
      <c r="L13" s="31">
        <f t="shared" si="0"/>
        <v>13493446</v>
      </c>
      <c r="M13" s="31">
        <f t="shared" si="0"/>
        <v>15902948</v>
      </c>
      <c r="N13" s="31">
        <f t="shared" si="0"/>
        <v>43848911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891555665</v>
      </c>
      <c r="X13" s="31">
        <f t="shared" si="0"/>
        <v>247723398</v>
      </c>
      <c r="Y13" s="31">
        <f t="shared" si="0"/>
        <v>643832267</v>
      </c>
      <c r="Z13" s="32">
        <f>+IF(X13&lt;&gt;0,+(Y13/X13)*100,0)</f>
        <v>259.89965913514555</v>
      </c>
      <c r="AA13" s="33">
        <f>SUM(AA6:AA12)</f>
        <v>495446704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1119942029</v>
      </c>
      <c r="D17" s="18"/>
      <c r="E17" s="19">
        <v>1230812814</v>
      </c>
      <c r="F17" s="20">
        <v>1239731314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>
        <v>-30547</v>
      </c>
      <c r="L17" s="24">
        <v>-217599</v>
      </c>
      <c r="M17" s="20">
        <v>14104944</v>
      </c>
      <c r="N17" s="24">
        <v>13856798</v>
      </c>
      <c r="O17" s="24"/>
      <c r="P17" s="24"/>
      <c r="Q17" s="20"/>
      <c r="R17" s="24"/>
      <c r="S17" s="24"/>
      <c r="T17" s="20"/>
      <c r="U17" s="24"/>
      <c r="V17" s="24"/>
      <c r="W17" s="24">
        <v>1133158910</v>
      </c>
      <c r="X17" s="20">
        <v>617993742</v>
      </c>
      <c r="Y17" s="24">
        <v>515165168</v>
      </c>
      <c r="Z17" s="25">
        <v>83.360903677241453</v>
      </c>
      <c r="AA17" s="26">
        <v>1239731314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1119942029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1239731314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-30547</v>
      </c>
      <c r="L25" s="36">
        <f t="shared" si="1"/>
        <v>-217599</v>
      </c>
      <c r="M25" s="36">
        <f t="shared" si="1"/>
        <v>14104944</v>
      </c>
      <c r="N25" s="36">
        <f t="shared" si="1"/>
        <v>13856798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1133158910</v>
      </c>
      <c r="X25" s="36">
        <f t="shared" si="1"/>
        <v>617993742</v>
      </c>
      <c r="Y25" s="36">
        <f t="shared" si="1"/>
        <v>515165168</v>
      </c>
      <c r="Z25" s="37">
        <f>+IF(X25&lt;&gt;0,+(Y25/X25)*100,0)</f>
        <v>83.360903677241453</v>
      </c>
      <c r="AA25" s="38">
        <f>SUM(AA15:AA24)</f>
        <v>1239731314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1925167582</v>
      </c>
      <c r="D26" s="29">
        <f>+D13+D25</f>
        <v>0</v>
      </c>
      <c r="E26" s="30">
        <f t="shared" si="2"/>
        <v>1726259518</v>
      </c>
      <c r="F26" s="31">
        <f t="shared" si="2"/>
        <v>1735178018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14421970</v>
      </c>
      <c r="L26" s="31">
        <f t="shared" si="2"/>
        <v>13275847</v>
      </c>
      <c r="M26" s="31">
        <f t="shared" si="2"/>
        <v>30007892</v>
      </c>
      <c r="N26" s="31">
        <f t="shared" si="2"/>
        <v>57705709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2024714575</v>
      </c>
      <c r="X26" s="31">
        <f t="shared" si="2"/>
        <v>865717140</v>
      </c>
      <c r="Y26" s="31">
        <f t="shared" si="2"/>
        <v>1158997435</v>
      </c>
      <c r="Z26" s="32">
        <f>+IF(X26&lt;&gt;0,+(Y26/X26)*100,0)</f>
        <v>133.87715010470973</v>
      </c>
      <c r="AA26" s="33">
        <f>+AA13+AA25</f>
        <v>1735178018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329201401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164600700</v>
      </c>
      <c r="Y34" s="20">
        <v>153600640</v>
      </c>
      <c r="Z34" s="21">
        <v>93.317124410771029</v>
      </c>
      <c r="AA34" s="22">
        <v>329201401</v>
      </c>
    </row>
    <row r="35" spans="1:27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126126594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>
        <v>2310725</v>
      </c>
      <c r="L35" s="20">
        <v>2255783</v>
      </c>
      <c r="M35" s="20">
        <v>2271461</v>
      </c>
      <c r="N35" s="20">
        <v>6837969</v>
      </c>
      <c r="O35" s="20"/>
      <c r="P35" s="20"/>
      <c r="Q35" s="20"/>
      <c r="R35" s="20"/>
      <c r="S35" s="20"/>
      <c r="T35" s="20"/>
      <c r="U35" s="20"/>
      <c r="V35" s="20"/>
      <c r="W35" s="20">
        <v>213258903</v>
      </c>
      <c r="X35" s="20">
        <v>63063294</v>
      </c>
      <c r="Y35" s="20">
        <v>150195609</v>
      </c>
      <c r="Z35" s="21">
        <v>238.16645067731477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455327995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2310725</v>
      </c>
      <c r="L37" s="31">
        <f t="shared" si="3"/>
        <v>2255783</v>
      </c>
      <c r="M37" s="31">
        <f t="shared" si="3"/>
        <v>2271461</v>
      </c>
      <c r="N37" s="31">
        <f t="shared" si="3"/>
        <v>6837969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531460243</v>
      </c>
      <c r="X37" s="31">
        <f t="shared" si="3"/>
        <v>227663994</v>
      </c>
      <c r="Y37" s="31">
        <f t="shared" si="3"/>
        <v>303796249</v>
      </c>
      <c r="Z37" s="32">
        <f>+IF(X37&lt;&gt;0,+(Y37/X37)*100,0)</f>
        <v>133.44062170849907</v>
      </c>
      <c r="AA37" s="33">
        <f>SUM(AA29:AA36)</f>
        <v>455327995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86746142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43373064</v>
      </c>
      <c r="Y40" s="20">
        <v>67771097</v>
      </c>
      <c r="Z40" s="21">
        <v>156.25157816842267</v>
      </c>
      <c r="AA40" s="22">
        <v>86746142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86746142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43373064</v>
      </c>
      <c r="Y43" s="36">
        <f t="shared" si="4"/>
        <v>67771097</v>
      </c>
      <c r="Z43" s="37">
        <f>+IF(X43&lt;&gt;0,+(Y43/X43)*100,0)</f>
        <v>156.25157816842267</v>
      </c>
      <c r="AA43" s="38">
        <f>SUM(AA39:AA42)</f>
        <v>86746142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542074137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2310725</v>
      </c>
      <c r="L44" s="31">
        <f t="shared" si="5"/>
        <v>2255783</v>
      </c>
      <c r="M44" s="31">
        <f t="shared" si="5"/>
        <v>2271461</v>
      </c>
      <c r="N44" s="31">
        <f t="shared" si="5"/>
        <v>6837969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642604404</v>
      </c>
      <c r="X44" s="31">
        <f t="shared" si="5"/>
        <v>271037058</v>
      </c>
      <c r="Y44" s="31">
        <f t="shared" si="5"/>
        <v>371567346</v>
      </c>
      <c r="Z44" s="32">
        <f>+IF(X44&lt;&gt;0,+(Y44/X44)*100,0)</f>
        <v>137.09097521269581</v>
      </c>
      <c r="AA44" s="33">
        <f>+AA37+AA43</f>
        <v>542074137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1296722659</v>
      </c>
      <c r="D45" s="42">
        <f t="shared" si="6"/>
        <v>0</v>
      </c>
      <c r="E45" s="43">
        <f t="shared" si="6"/>
        <v>1184185381</v>
      </c>
      <c r="F45" s="44">
        <f t="shared" si="6"/>
        <v>1193103881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12111245</v>
      </c>
      <c r="L45" s="44">
        <f t="shared" si="6"/>
        <v>11020064</v>
      </c>
      <c r="M45" s="44">
        <f t="shared" si="6"/>
        <v>27736431</v>
      </c>
      <c r="N45" s="44">
        <f t="shared" si="6"/>
        <v>50867740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1382110171</v>
      </c>
      <c r="X45" s="44">
        <f t="shared" si="6"/>
        <v>594680082</v>
      </c>
      <c r="Y45" s="44">
        <f t="shared" si="6"/>
        <v>787430089</v>
      </c>
      <c r="Z45" s="45">
        <f>+IF(X45&lt;&gt;0,+(Y45/X45)*100,0)</f>
        <v>132.4123865645125</v>
      </c>
      <c r="AA45" s="46">
        <f>+AA26-AA44</f>
        <v>1193103881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445882236</v>
      </c>
      <c r="D47" s="18"/>
      <c r="E47" s="19">
        <v>592299710</v>
      </c>
      <c r="F47" s="20">
        <v>592299710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>
        <v>-17243868</v>
      </c>
      <c r="L47" s="20">
        <v>-15094146</v>
      </c>
      <c r="M47" s="20">
        <v>49781268</v>
      </c>
      <c r="N47" s="20">
        <v>17443254</v>
      </c>
      <c r="O47" s="20"/>
      <c r="P47" s="20"/>
      <c r="Q47" s="20"/>
      <c r="R47" s="20"/>
      <c r="S47" s="20"/>
      <c r="T47" s="20"/>
      <c r="U47" s="20"/>
      <c r="V47" s="20"/>
      <c r="W47" s="20">
        <v>547364492</v>
      </c>
      <c r="X47" s="20">
        <v>296149788</v>
      </c>
      <c r="Y47" s="20">
        <v>251214704</v>
      </c>
      <c r="Z47" s="47">
        <v>84.826906578774924</v>
      </c>
      <c r="AA47" s="22">
        <v>592299710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445882236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592299710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-17243868</v>
      </c>
      <c r="L50" s="52">
        <f t="shared" si="7"/>
        <v>-15094146</v>
      </c>
      <c r="M50" s="52">
        <f t="shared" si="7"/>
        <v>49781268</v>
      </c>
      <c r="N50" s="52">
        <f t="shared" si="7"/>
        <v>17443254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547364492</v>
      </c>
      <c r="X50" s="52">
        <f t="shared" si="7"/>
        <v>296149788</v>
      </c>
      <c r="Y50" s="52">
        <f t="shared" si="7"/>
        <v>251214704</v>
      </c>
      <c r="Z50" s="53">
        <f>+IF(X50&lt;&gt;0,+(Y50/X50)*100,0)</f>
        <v>84.826906578774924</v>
      </c>
      <c r="AA50" s="54">
        <f>SUM(AA47:AA49)</f>
        <v>592299710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62613200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31306602</v>
      </c>
      <c r="Y6" s="20">
        <v>-31306542</v>
      </c>
      <c r="Z6" s="21">
        <v>-99.999808347133936</v>
      </c>
      <c r="AA6" s="22">
        <v>62613200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-87744350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-43872174</v>
      </c>
      <c r="Y7" s="20">
        <v>43872174</v>
      </c>
      <c r="Z7" s="21">
        <v>-100</v>
      </c>
      <c r="AA7" s="22">
        <v>-87744350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-14111778</v>
      </c>
      <c r="Y10" s="20">
        <v>14111778</v>
      </c>
      <c r="Z10" s="21">
        <v>-100</v>
      </c>
      <c r="AA10" s="22">
        <v>-28223550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12575220</v>
      </c>
      <c r="G11" s="24"/>
      <c r="H11" s="24">
        <v>16591604</v>
      </c>
      <c r="I11" s="24">
        <v>117231052</v>
      </c>
      <c r="J11" s="20">
        <v>133822656</v>
      </c>
      <c r="K11" s="24">
        <v>1801629</v>
      </c>
      <c r="L11" s="24">
        <v>-4277768</v>
      </c>
      <c r="M11" s="20">
        <v>2723973</v>
      </c>
      <c r="N11" s="24">
        <v>247834</v>
      </c>
      <c r="O11" s="24"/>
      <c r="P11" s="24"/>
      <c r="Q11" s="20"/>
      <c r="R11" s="24"/>
      <c r="S11" s="24"/>
      <c r="T11" s="20"/>
      <c r="U11" s="24"/>
      <c r="V11" s="24"/>
      <c r="W11" s="24">
        <v>134070490</v>
      </c>
      <c r="X11" s="20">
        <v>6287610</v>
      </c>
      <c r="Y11" s="24">
        <v>127782880</v>
      </c>
      <c r="Z11" s="25">
        <v>2032.2965323867099</v>
      </c>
      <c r="AA11" s="26">
        <v>12575220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-40779480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1801629</v>
      </c>
      <c r="L13" s="31">
        <f t="shared" si="0"/>
        <v>-4277768</v>
      </c>
      <c r="M13" s="31">
        <f t="shared" si="0"/>
        <v>2723973</v>
      </c>
      <c r="N13" s="31">
        <f t="shared" si="0"/>
        <v>247834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134070550</v>
      </c>
      <c r="X13" s="31">
        <f t="shared" si="0"/>
        <v>-20389740</v>
      </c>
      <c r="Y13" s="31">
        <f t="shared" si="0"/>
        <v>154460290</v>
      </c>
      <c r="Z13" s="32">
        <f>+IF(X13&lt;&gt;0,+(Y13/X13)*100,0)</f>
        <v>-757.53928201144299</v>
      </c>
      <c r="AA13" s="33">
        <f>SUM(AA6:AA12)</f>
        <v>-40779480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37162390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>
        <v>11180124</v>
      </c>
      <c r="N17" s="24">
        <v>11180124</v>
      </c>
      <c r="O17" s="24"/>
      <c r="P17" s="24"/>
      <c r="Q17" s="20"/>
      <c r="R17" s="24"/>
      <c r="S17" s="24"/>
      <c r="T17" s="20"/>
      <c r="U17" s="24"/>
      <c r="V17" s="24"/>
      <c r="W17" s="24">
        <v>414881921</v>
      </c>
      <c r="X17" s="20">
        <v>15381196</v>
      </c>
      <c r="Y17" s="24">
        <v>399500725</v>
      </c>
      <c r="Z17" s="25">
        <v>2597.331995509322</v>
      </c>
      <c r="AA17" s="26">
        <v>37162390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37162390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11180124</v>
      </c>
      <c r="N25" s="36">
        <f t="shared" si="1"/>
        <v>11180124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414881921</v>
      </c>
      <c r="X25" s="36">
        <f t="shared" si="1"/>
        <v>15381196</v>
      </c>
      <c r="Y25" s="36">
        <f t="shared" si="1"/>
        <v>399500725</v>
      </c>
      <c r="Z25" s="37">
        <f>+IF(X25&lt;&gt;0,+(Y25/X25)*100,0)</f>
        <v>2597.331995509322</v>
      </c>
      <c r="AA25" s="38">
        <f>SUM(AA15:AA24)</f>
        <v>37162390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-3617090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1801629</v>
      </c>
      <c r="L26" s="31">
        <f t="shared" si="2"/>
        <v>-4277768</v>
      </c>
      <c r="M26" s="31">
        <f t="shared" si="2"/>
        <v>13904097</v>
      </c>
      <c r="N26" s="31">
        <f t="shared" si="2"/>
        <v>11427958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548952471</v>
      </c>
      <c r="X26" s="31">
        <f t="shared" si="2"/>
        <v>-5008544</v>
      </c>
      <c r="Y26" s="31">
        <f t="shared" si="2"/>
        <v>553961015</v>
      </c>
      <c r="Z26" s="32">
        <f>+IF(X26&lt;&gt;0,+(Y26/X26)*100,0)</f>
        <v>-11060.320424458685</v>
      </c>
      <c r="AA26" s="33">
        <f>+AA13+AA25</f>
        <v>-3617090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44856590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22428294</v>
      </c>
      <c r="Y32" s="20">
        <v>-22363608</v>
      </c>
      <c r="Z32" s="21">
        <v>-99.711587515305439</v>
      </c>
      <c r="AA32" s="22">
        <v>44856590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>
        <v>6738820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3369408</v>
      </c>
      <c r="Y34" s="20">
        <v>-3369408</v>
      </c>
      <c r="Z34" s="21">
        <v>-100</v>
      </c>
      <c r="AA34" s="22">
        <v>6738820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51595410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25797702</v>
      </c>
      <c r="Y37" s="31">
        <f t="shared" si="3"/>
        <v>-25733016</v>
      </c>
      <c r="Z37" s="32">
        <f>+IF(X37&lt;&gt;0,+(Y37/X37)*100,0)</f>
        <v>-99.749256736123243</v>
      </c>
      <c r="AA37" s="33">
        <f>SUM(AA29:AA36)</f>
        <v>51595410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0</v>
      </c>
      <c r="Y43" s="36">
        <f t="shared" si="4"/>
        <v>533956747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51595410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25797702</v>
      </c>
      <c r="Y44" s="31">
        <f t="shared" si="5"/>
        <v>508223731</v>
      </c>
      <c r="Z44" s="32">
        <f>+IF(X44&lt;&gt;0,+(Y44/X44)*100,0)</f>
        <v>1970.0348930303946</v>
      </c>
      <c r="AA44" s="33">
        <f>+AA37+AA43</f>
        <v>51595410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-55212500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1801629</v>
      </c>
      <c r="L45" s="44">
        <f t="shared" si="6"/>
        <v>-4277768</v>
      </c>
      <c r="M45" s="44">
        <f t="shared" si="6"/>
        <v>13904097</v>
      </c>
      <c r="N45" s="44">
        <f t="shared" si="6"/>
        <v>11427958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14931038</v>
      </c>
      <c r="X45" s="44">
        <f t="shared" si="6"/>
        <v>-30806246</v>
      </c>
      <c r="Y45" s="44">
        <f t="shared" si="6"/>
        <v>45737284</v>
      </c>
      <c r="Z45" s="45">
        <f>+IF(X45&lt;&gt;0,+(Y45/X45)*100,0)</f>
        <v>-148.46756725892536</v>
      </c>
      <c r="AA45" s="46">
        <f>+AA26-AA44</f>
        <v>-55212500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>
        <v>23817</v>
      </c>
      <c r="L47" s="20">
        <v>57675</v>
      </c>
      <c r="M47" s="20"/>
      <c r="N47" s="20">
        <v>81492</v>
      </c>
      <c r="O47" s="20"/>
      <c r="P47" s="20"/>
      <c r="Q47" s="20"/>
      <c r="R47" s="20"/>
      <c r="S47" s="20"/>
      <c r="T47" s="20"/>
      <c r="U47" s="20"/>
      <c r="V47" s="20"/>
      <c r="W47" s="20">
        <v>140294</v>
      </c>
      <c r="X47" s="20"/>
      <c r="Y47" s="20">
        <v>140294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23817</v>
      </c>
      <c r="L50" s="52">
        <f t="shared" si="7"/>
        <v>57675</v>
      </c>
      <c r="M50" s="52">
        <f t="shared" si="7"/>
        <v>0</v>
      </c>
      <c r="N50" s="52">
        <f t="shared" si="7"/>
        <v>81492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140294</v>
      </c>
      <c r="X50" s="52">
        <f t="shared" si="7"/>
        <v>0</v>
      </c>
      <c r="Y50" s="52">
        <f t="shared" si="7"/>
        <v>140294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-3972827</v>
      </c>
      <c r="D6" s="18"/>
      <c r="E6" s="19">
        <v>23506051</v>
      </c>
      <c r="F6" s="20">
        <v>23506051</v>
      </c>
      <c r="G6" s="20">
        <v>-2400420</v>
      </c>
      <c r="H6" s="20">
        <v>-158817</v>
      </c>
      <c r="I6" s="20">
        <v>146855</v>
      </c>
      <c r="J6" s="20">
        <v>-2412382</v>
      </c>
      <c r="K6" s="20">
        <v>-357389</v>
      </c>
      <c r="L6" s="20">
        <v>-8399</v>
      </c>
      <c r="M6" s="20">
        <v>-17069</v>
      </c>
      <c r="N6" s="20">
        <v>-382857</v>
      </c>
      <c r="O6" s="20"/>
      <c r="P6" s="20"/>
      <c r="Q6" s="20"/>
      <c r="R6" s="20"/>
      <c r="S6" s="20"/>
      <c r="T6" s="20"/>
      <c r="U6" s="20"/>
      <c r="V6" s="20"/>
      <c r="W6" s="20">
        <v>-2795239</v>
      </c>
      <c r="X6" s="20">
        <v>11753082</v>
      </c>
      <c r="Y6" s="20">
        <v>-14548321</v>
      </c>
      <c r="Z6" s="21">
        <v>-123.7830298469797</v>
      </c>
      <c r="AA6" s="22">
        <v>23506051</v>
      </c>
    </row>
    <row r="7" spans="1:27" x14ac:dyDescent="0.25">
      <c r="A7" s="23" t="s">
        <v>35</v>
      </c>
      <c r="B7" s="17" t="s">
        <v>32</v>
      </c>
      <c r="C7" s="18">
        <v>33390462</v>
      </c>
      <c r="D7" s="18"/>
      <c r="E7" s="19">
        <v>-530</v>
      </c>
      <c r="F7" s="20">
        <v>-530</v>
      </c>
      <c r="G7" s="20">
        <v>2925393</v>
      </c>
      <c r="H7" s="20">
        <v>2908783</v>
      </c>
      <c r="I7" s="20">
        <v>2928783</v>
      </c>
      <c r="J7" s="20">
        <v>8762959</v>
      </c>
      <c r="K7" s="20">
        <v>2930418</v>
      </c>
      <c r="L7" s="20">
        <v>1777778</v>
      </c>
      <c r="M7" s="20">
        <v>2818977</v>
      </c>
      <c r="N7" s="20">
        <v>7527173</v>
      </c>
      <c r="O7" s="20"/>
      <c r="P7" s="20"/>
      <c r="Q7" s="20"/>
      <c r="R7" s="20"/>
      <c r="S7" s="20"/>
      <c r="T7" s="20"/>
      <c r="U7" s="20"/>
      <c r="V7" s="20"/>
      <c r="W7" s="20">
        <v>16290132</v>
      </c>
      <c r="X7" s="20">
        <v>-530</v>
      </c>
      <c r="Y7" s="20">
        <v>16290662</v>
      </c>
      <c r="Z7" s="21">
        <v>-3073709.8113207547</v>
      </c>
      <c r="AA7" s="22">
        <v>-530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-635511</v>
      </c>
      <c r="D10" s="18"/>
      <c r="E10" s="19"/>
      <c r="F10" s="20"/>
      <c r="G10" s="20"/>
      <c r="H10" s="20"/>
      <c r="I10" s="20"/>
      <c r="J10" s="20"/>
      <c r="K10" s="20">
        <v>-45448</v>
      </c>
      <c r="L10" s="20">
        <v>-5905</v>
      </c>
      <c r="M10" s="20"/>
      <c r="N10" s="20">
        <v>-51353</v>
      </c>
      <c r="O10" s="20"/>
      <c r="P10" s="20"/>
      <c r="Q10" s="20"/>
      <c r="R10" s="20"/>
      <c r="S10" s="20"/>
      <c r="T10" s="20"/>
      <c r="U10" s="20"/>
      <c r="V10" s="20"/>
      <c r="W10" s="20">
        <v>-51353</v>
      </c>
      <c r="X10" s="20"/>
      <c r="Y10" s="20">
        <v>-51353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28782124</v>
      </c>
      <c r="D13" s="29">
        <f>SUM(D6:D12)</f>
        <v>0</v>
      </c>
      <c r="E13" s="30">
        <f t="shared" si="0"/>
        <v>23505521</v>
      </c>
      <c r="F13" s="31">
        <f t="shared" si="0"/>
        <v>23505521</v>
      </c>
      <c r="G13" s="31">
        <f t="shared" si="0"/>
        <v>524973</v>
      </c>
      <c r="H13" s="31">
        <f t="shared" si="0"/>
        <v>2749966</v>
      </c>
      <c r="I13" s="31">
        <f t="shared" si="0"/>
        <v>3075638</v>
      </c>
      <c r="J13" s="31">
        <f t="shared" si="0"/>
        <v>6350577</v>
      </c>
      <c r="K13" s="31">
        <f t="shared" si="0"/>
        <v>2527581</v>
      </c>
      <c r="L13" s="31">
        <f t="shared" si="0"/>
        <v>1763474</v>
      </c>
      <c r="M13" s="31">
        <f t="shared" si="0"/>
        <v>2801908</v>
      </c>
      <c r="N13" s="31">
        <f t="shared" si="0"/>
        <v>7092963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13443540</v>
      </c>
      <c r="X13" s="31">
        <f t="shared" si="0"/>
        <v>11752552</v>
      </c>
      <c r="Y13" s="31">
        <f t="shared" si="0"/>
        <v>1690988</v>
      </c>
      <c r="Z13" s="32">
        <f>+IF(X13&lt;&gt;0,+(Y13/X13)*100,0)</f>
        <v>14.388262225940373</v>
      </c>
      <c r="AA13" s="33">
        <f>SUM(AA6:AA12)</f>
        <v>23505521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9681376</v>
      </c>
      <c r="D17" s="18"/>
      <c r="E17" s="19">
        <v>-1191825</v>
      </c>
      <c r="F17" s="20">
        <v>-1191825</v>
      </c>
      <c r="G17" s="24">
        <v>9681376</v>
      </c>
      <c r="H17" s="24">
        <v>-9681376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-595920</v>
      </c>
      <c r="Y17" s="24">
        <v>595920</v>
      </c>
      <c r="Z17" s="25">
        <v>-100</v>
      </c>
      <c r="AA17" s="26">
        <v>-1191825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9681376</v>
      </c>
      <c r="D25" s="29">
        <f t="shared" ref="D25:Y25" si="1">SUM(D15:D24)</f>
        <v>0</v>
      </c>
      <c r="E25" s="35">
        <f t="shared" si="1"/>
        <v>-1191825</v>
      </c>
      <c r="F25" s="36">
        <f t="shared" si="1"/>
        <v>-1191825</v>
      </c>
      <c r="G25" s="36">
        <f t="shared" si="1"/>
        <v>9681376</v>
      </c>
      <c r="H25" s="36">
        <f t="shared" si="1"/>
        <v>-9681376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-595920</v>
      </c>
      <c r="Y25" s="36">
        <f t="shared" si="1"/>
        <v>595920</v>
      </c>
      <c r="Z25" s="37">
        <f>+IF(X25&lt;&gt;0,+(Y25/X25)*100,0)</f>
        <v>-100</v>
      </c>
      <c r="AA25" s="38">
        <f>SUM(AA15:AA24)</f>
        <v>-1191825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38463500</v>
      </c>
      <c r="D26" s="29">
        <f>+D13+D25</f>
        <v>0</v>
      </c>
      <c r="E26" s="30">
        <f t="shared" si="2"/>
        <v>22313696</v>
      </c>
      <c r="F26" s="31">
        <f t="shared" si="2"/>
        <v>22313696</v>
      </c>
      <c r="G26" s="31">
        <f t="shared" si="2"/>
        <v>10206349</v>
      </c>
      <c r="H26" s="31">
        <f t="shared" si="2"/>
        <v>-6931410</v>
      </c>
      <c r="I26" s="31">
        <f t="shared" si="2"/>
        <v>3075638</v>
      </c>
      <c r="J26" s="31">
        <f t="shared" si="2"/>
        <v>6350577</v>
      </c>
      <c r="K26" s="31">
        <f t="shared" si="2"/>
        <v>2527581</v>
      </c>
      <c r="L26" s="31">
        <f t="shared" si="2"/>
        <v>1763474</v>
      </c>
      <c r="M26" s="31">
        <f t="shared" si="2"/>
        <v>2801908</v>
      </c>
      <c r="N26" s="31">
        <f t="shared" si="2"/>
        <v>7092963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13443540</v>
      </c>
      <c r="X26" s="31">
        <f t="shared" si="2"/>
        <v>11156632</v>
      </c>
      <c r="Y26" s="31">
        <f t="shared" si="2"/>
        <v>2286908</v>
      </c>
      <c r="Z26" s="32">
        <f>+IF(X26&lt;&gt;0,+(Y26/X26)*100,0)</f>
        <v>20.498193361580807</v>
      </c>
      <c r="AA26" s="33">
        <f>+AA13+AA25</f>
        <v>22313696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28036551</v>
      </c>
      <c r="D32" s="18"/>
      <c r="E32" s="19"/>
      <c r="F32" s="20"/>
      <c r="G32" s="20">
        <v>-1290865</v>
      </c>
      <c r="H32" s="20">
        <v>1199670</v>
      </c>
      <c r="I32" s="20">
        <v>1810287</v>
      </c>
      <c r="J32" s="20">
        <v>1719092</v>
      </c>
      <c r="K32" s="20">
        <v>1266843</v>
      </c>
      <c r="L32" s="20">
        <v>2161752</v>
      </c>
      <c r="M32" s="20">
        <v>2236837</v>
      </c>
      <c r="N32" s="20">
        <v>5665432</v>
      </c>
      <c r="O32" s="20"/>
      <c r="P32" s="20"/>
      <c r="Q32" s="20"/>
      <c r="R32" s="20"/>
      <c r="S32" s="20"/>
      <c r="T32" s="20"/>
      <c r="U32" s="20"/>
      <c r="V32" s="20"/>
      <c r="W32" s="20">
        <v>7384524</v>
      </c>
      <c r="X32" s="20"/>
      <c r="Y32" s="20">
        <v>7384524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759551</v>
      </c>
      <c r="F35" s="20">
        <v>759551</v>
      </c>
      <c r="G35" s="20">
        <v>-520</v>
      </c>
      <c r="H35" s="20"/>
      <c r="I35" s="20"/>
      <c r="J35" s="20">
        <v>-520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-520</v>
      </c>
      <c r="X35" s="20">
        <v>379776</v>
      </c>
      <c r="Y35" s="20">
        <v>-380296</v>
      </c>
      <c r="Z35" s="21">
        <v>-100.13692281766093</v>
      </c>
      <c r="AA35" s="22">
        <v>759551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28036551</v>
      </c>
      <c r="D37" s="29">
        <f t="shared" ref="D37:Y37" si="3">SUM(D29:D36)</f>
        <v>0</v>
      </c>
      <c r="E37" s="30">
        <f t="shared" si="3"/>
        <v>759551</v>
      </c>
      <c r="F37" s="31">
        <f t="shared" si="3"/>
        <v>759551</v>
      </c>
      <c r="G37" s="31">
        <f t="shared" si="3"/>
        <v>-1291385</v>
      </c>
      <c r="H37" s="31">
        <f t="shared" si="3"/>
        <v>1199670</v>
      </c>
      <c r="I37" s="31">
        <f t="shared" si="3"/>
        <v>1810287</v>
      </c>
      <c r="J37" s="31">
        <f t="shared" si="3"/>
        <v>1718572</v>
      </c>
      <c r="K37" s="31">
        <f t="shared" si="3"/>
        <v>1266843</v>
      </c>
      <c r="L37" s="31">
        <f t="shared" si="3"/>
        <v>2161752</v>
      </c>
      <c r="M37" s="31">
        <f t="shared" si="3"/>
        <v>2236837</v>
      </c>
      <c r="N37" s="31">
        <f t="shared" si="3"/>
        <v>5665432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7384004</v>
      </c>
      <c r="X37" s="31">
        <f t="shared" si="3"/>
        <v>379776</v>
      </c>
      <c r="Y37" s="31">
        <f t="shared" si="3"/>
        <v>7004228</v>
      </c>
      <c r="Z37" s="32">
        <f>+IF(X37&lt;&gt;0,+(Y37/X37)*100,0)</f>
        <v>1844.3050640377485</v>
      </c>
      <c r="AA37" s="33">
        <f>SUM(AA29:AA36)</f>
        <v>759551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28036551</v>
      </c>
      <c r="D44" s="29">
        <f>+D37+D43</f>
        <v>0</v>
      </c>
      <c r="E44" s="30">
        <f t="shared" si="5"/>
        <v>759551</v>
      </c>
      <c r="F44" s="31">
        <f t="shared" si="5"/>
        <v>759551</v>
      </c>
      <c r="G44" s="31">
        <f t="shared" si="5"/>
        <v>-1291385</v>
      </c>
      <c r="H44" s="31">
        <f t="shared" si="5"/>
        <v>1199670</v>
      </c>
      <c r="I44" s="31">
        <f t="shared" si="5"/>
        <v>1810287</v>
      </c>
      <c r="J44" s="31">
        <f t="shared" si="5"/>
        <v>1718572</v>
      </c>
      <c r="K44" s="31">
        <f t="shared" si="5"/>
        <v>1266843</v>
      </c>
      <c r="L44" s="31">
        <f t="shared" si="5"/>
        <v>2161752</v>
      </c>
      <c r="M44" s="31">
        <f t="shared" si="5"/>
        <v>2236837</v>
      </c>
      <c r="N44" s="31">
        <f t="shared" si="5"/>
        <v>5665432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7384004</v>
      </c>
      <c r="X44" s="31">
        <f t="shared" si="5"/>
        <v>379776</v>
      </c>
      <c r="Y44" s="31">
        <f t="shared" si="5"/>
        <v>7004228</v>
      </c>
      <c r="Z44" s="32">
        <f>+IF(X44&lt;&gt;0,+(Y44/X44)*100,0)</f>
        <v>1844.3050640377485</v>
      </c>
      <c r="AA44" s="33">
        <f>+AA37+AA43</f>
        <v>759551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10426949</v>
      </c>
      <c r="D45" s="42">
        <f t="shared" si="6"/>
        <v>0</v>
      </c>
      <c r="E45" s="43">
        <f t="shared" si="6"/>
        <v>21554145</v>
      </c>
      <c r="F45" s="44">
        <f t="shared" si="6"/>
        <v>21554145</v>
      </c>
      <c r="G45" s="44">
        <f t="shared" si="6"/>
        <v>11497734</v>
      </c>
      <c r="H45" s="44">
        <f t="shared" si="6"/>
        <v>-8131080</v>
      </c>
      <c r="I45" s="44">
        <f t="shared" si="6"/>
        <v>1265351</v>
      </c>
      <c r="J45" s="44">
        <f t="shared" si="6"/>
        <v>4632005</v>
      </c>
      <c r="K45" s="44">
        <f t="shared" si="6"/>
        <v>1260738</v>
      </c>
      <c r="L45" s="44">
        <f t="shared" si="6"/>
        <v>-398278</v>
      </c>
      <c r="M45" s="44">
        <f t="shared" si="6"/>
        <v>565071</v>
      </c>
      <c r="N45" s="44">
        <f t="shared" si="6"/>
        <v>1427531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6059536</v>
      </c>
      <c r="X45" s="44">
        <f t="shared" si="6"/>
        <v>10776856</v>
      </c>
      <c r="Y45" s="44">
        <f t="shared" si="6"/>
        <v>-4717320</v>
      </c>
      <c r="Z45" s="45">
        <f>+IF(X45&lt;&gt;0,+(Y45/X45)*100,0)</f>
        <v>-43.772692146948984</v>
      </c>
      <c r="AA45" s="46">
        <f>+AA26-AA44</f>
        <v>21554145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-4673975</v>
      </c>
      <c r="D6" s="18"/>
      <c r="E6" s="19">
        <v>6180583</v>
      </c>
      <c r="F6" s="20">
        <v>6180583</v>
      </c>
      <c r="G6" s="20">
        <v>-34626</v>
      </c>
      <c r="H6" s="20">
        <v>-5054437</v>
      </c>
      <c r="I6" s="20">
        <v>-47186</v>
      </c>
      <c r="J6" s="20">
        <v>-5136249</v>
      </c>
      <c r="K6" s="20">
        <v>-98735</v>
      </c>
      <c r="L6" s="20">
        <v>-3294</v>
      </c>
      <c r="M6" s="20">
        <v>-19811</v>
      </c>
      <c r="N6" s="20">
        <v>-121840</v>
      </c>
      <c r="O6" s="20"/>
      <c r="P6" s="20"/>
      <c r="Q6" s="20"/>
      <c r="R6" s="20"/>
      <c r="S6" s="20"/>
      <c r="T6" s="20"/>
      <c r="U6" s="20"/>
      <c r="V6" s="20"/>
      <c r="W6" s="20">
        <v>-5258089</v>
      </c>
      <c r="X6" s="20">
        <v>3090300</v>
      </c>
      <c r="Y6" s="20">
        <v>-8348389</v>
      </c>
      <c r="Z6" s="21">
        <v>-270.14817331650647</v>
      </c>
      <c r="AA6" s="22">
        <v>6180583</v>
      </c>
    </row>
    <row r="7" spans="1:27" x14ac:dyDescent="0.25">
      <c r="A7" s="23" t="s">
        <v>35</v>
      </c>
      <c r="B7" s="17" t="s">
        <v>32</v>
      </c>
      <c r="C7" s="18">
        <v>13348186</v>
      </c>
      <c r="D7" s="18"/>
      <c r="E7" s="19">
        <v>14696451</v>
      </c>
      <c r="F7" s="20">
        <v>14696451</v>
      </c>
      <c r="G7" s="20">
        <v>4533</v>
      </c>
      <c r="H7" s="20">
        <v>15820899</v>
      </c>
      <c r="I7" s="20">
        <v>2141026</v>
      </c>
      <c r="J7" s="20">
        <v>17966458</v>
      </c>
      <c r="K7" s="20">
        <v>1008072</v>
      </c>
      <c r="L7" s="20">
        <v>994385</v>
      </c>
      <c r="M7" s="20">
        <v>980786</v>
      </c>
      <c r="N7" s="20">
        <v>2983243</v>
      </c>
      <c r="O7" s="20"/>
      <c r="P7" s="20"/>
      <c r="Q7" s="20"/>
      <c r="R7" s="20"/>
      <c r="S7" s="20"/>
      <c r="T7" s="20"/>
      <c r="U7" s="20"/>
      <c r="V7" s="20"/>
      <c r="W7" s="20">
        <v>20949701</v>
      </c>
      <c r="X7" s="20">
        <v>7348224</v>
      </c>
      <c r="Y7" s="20">
        <v>13601477</v>
      </c>
      <c r="Z7" s="21">
        <v>185.09883476606049</v>
      </c>
      <c r="AA7" s="22">
        <v>14696451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685911</v>
      </c>
      <c r="I8" s="20">
        <v>-752</v>
      </c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-79726</v>
      </c>
      <c r="D10" s="18"/>
      <c r="E10" s="19">
        <v>-1544489</v>
      </c>
      <c r="F10" s="20">
        <v>-1544489</v>
      </c>
      <c r="G10" s="20">
        <v>-2679</v>
      </c>
      <c r="H10" s="20">
        <v>-89670</v>
      </c>
      <c r="I10" s="20">
        <v>-4831</v>
      </c>
      <c r="J10" s="20">
        <v>-97180</v>
      </c>
      <c r="K10" s="20">
        <v>-20002</v>
      </c>
      <c r="L10" s="20">
        <v>-2137</v>
      </c>
      <c r="M10" s="20">
        <v>-4410</v>
      </c>
      <c r="N10" s="20">
        <v>-26549</v>
      </c>
      <c r="O10" s="20"/>
      <c r="P10" s="20"/>
      <c r="Q10" s="20"/>
      <c r="R10" s="20"/>
      <c r="S10" s="20"/>
      <c r="T10" s="20"/>
      <c r="U10" s="20"/>
      <c r="V10" s="20"/>
      <c r="W10" s="20">
        <v>-123729</v>
      </c>
      <c r="X10" s="20">
        <v>-772242</v>
      </c>
      <c r="Y10" s="20">
        <v>648513</v>
      </c>
      <c r="Z10" s="21">
        <v>-83.977949917253909</v>
      </c>
      <c r="AA10" s="22">
        <v>-1544489</v>
      </c>
    </row>
    <row r="11" spans="1:27" x14ac:dyDescent="0.25">
      <c r="A11" s="23" t="s">
        <v>39</v>
      </c>
      <c r="B11" s="17" t="s">
        <v>32</v>
      </c>
      <c r="C11" s="18">
        <v>1043198</v>
      </c>
      <c r="D11" s="18"/>
      <c r="E11" s="19">
        <v>284473</v>
      </c>
      <c r="F11" s="20">
        <v>284473</v>
      </c>
      <c r="G11" s="24"/>
      <c r="H11" s="24">
        <v>1093019</v>
      </c>
      <c r="I11" s="24">
        <v>13418</v>
      </c>
      <c r="J11" s="20">
        <v>1106437</v>
      </c>
      <c r="K11" s="24">
        <v>3220</v>
      </c>
      <c r="L11" s="24">
        <v>848</v>
      </c>
      <c r="M11" s="20">
        <v>2584</v>
      </c>
      <c r="N11" s="24">
        <v>6652</v>
      </c>
      <c r="O11" s="24"/>
      <c r="P11" s="24"/>
      <c r="Q11" s="20"/>
      <c r="R11" s="24"/>
      <c r="S11" s="24"/>
      <c r="T11" s="20"/>
      <c r="U11" s="24"/>
      <c r="V11" s="24"/>
      <c r="W11" s="24">
        <v>1113089</v>
      </c>
      <c r="X11" s="20">
        <v>142224</v>
      </c>
      <c r="Y11" s="24">
        <v>970865</v>
      </c>
      <c r="Z11" s="25">
        <v>682.63092023849708</v>
      </c>
      <c r="AA11" s="26">
        <v>284473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18</v>
      </c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9637683</v>
      </c>
      <c r="D13" s="29">
        <f>SUM(D6:D12)</f>
        <v>0</v>
      </c>
      <c r="E13" s="30">
        <f t="shared" si="0"/>
        <v>19617018</v>
      </c>
      <c r="F13" s="31">
        <f t="shared" si="0"/>
        <v>19617018</v>
      </c>
      <c r="G13" s="31">
        <f t="shared" si="0"/>
        <v>-32772</v>
      </c>
      <c r="H13" s="31">
        <f t="shared" si="0"/>
        <v>12455722</v>
      </c>
      <c r="I13" s="31">
        <f t="shared" si="0"/>
        <v>2101693</v>
      </c>
      <c r="J13" s="31">
        <f t="shared" si="0"/>
        <v>14524643</v>
      </c>
      <c r="K13" s="31">
        <f t="shared" si="0"/>
        <v>892555</v>
      </c>
      <c r="L13" s="31">
        <f t="shared" si="0"/>
        <v>989802</v>
      </c>
      <c r="M13" s="31">
        <f t="shared" si="0"/>
        <v>959149</v>
      </c>
      <c r="N13" s="31">
        <f t="shared" si="0"/>
        <v>2841506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17366149</v>
      </c>
      <c r="X13" s="31">
        <f t="shared" si="0"/>
        <v>9808506</v>
      </c>
      <c r="Y13" s="31">
        <f t="shared" si="0"/>
        <v>7557643</v>
      </c>
      <c r="Z13" s="32">
        <f>+IF(X13&lt;&gt;0,+(Y13/X13)*100,0)</f>
        <v>77.051928193753454</v>
      </c>
      <c r="AA13" s="33">
        <f>SUM(AA6:AA12)</f>
        <v>19617018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1586001</v>
      </c>
      <c r="D17" s="18"/>
      <c r="E17" s="19">
        <v>1850423</v>
      </c>
      <c r="F17" s="20">
        <v>1850423</v>
      </c>
      <c r="G17" s="24"/>
      <c r="H17" s="24">
        <v>1885431</v>
      </c>
      <c r="I17" s="24"/>
      <c r="J17" s="20">
        <v>1885431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1885431</v>
      </c>
      <c r="X17" s="20">
        <v>925200</v>
      </c>
      <c r="Y17" s="24">
        <v>960231</v>
      </c>
      <c r="Z17" s="25">
        <v>103.78631647211414</v>
      </c>
      <c r="AA17" s="26">
        <v>1850423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1586001</v>
      </c>
      <c r="D25" s="29">
        <f t="shared" ref="D25:Y25" si="1">SUM(D15:D24)</f>
        <v>0</v>
      </c>
      <c r="E25" s="35">
        <f t="shared" si="1"/>
        <v>1850423</v>
      </c>
      <c r="F25" s="36">
        <f t="shared" si="1"/>
        <v>1850423</v>
      </c>
      <c r="G25" s="36">
        <f t="shared" si="1"/>
        <v>0</v>
      </c>
      <c r="H25" s="36">
        <f t="shared" si="1"/>
        <v>1885431</v>
      </c>
      <c r="I25" s="36">
        <f t="shared" si="1"/>
        <v>0</v>
      </c>
      <c r="J25" s="36">
        <f t="shared" si="1"/>
        <v>1885431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1885431</v>
      </c>
      <c r="X25" s="36">
        <f t="shared" si="1"/>
        <v>925200</v>
      </c>
      <c r="Y25" s="36">
        <f t="shared" si="1"/>
        <v>960231</v>
      </c>
      <c r="Z25" s="37">
        <f>+IF(X25&lt;&gt;0,+(Y25/X25)*100,0)</f>
        <v>103.78631647211414</v>
      </c>
      <c r="AA25" s="38">
        <f>SUM(AA15:AA24)</f>
        <v>1850423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11223684</v>
      </c>
      <c r="D26" s="29">
        <f>+D13+D25</f>
        <v>0</v>
      </c>
      <c r="E26" s="30">
        <f t="shared" si="2"/>
        <v>21467441</v>
      </c>
      <c r="F26" s="31">
        <f t="shared" si="2"/>
        <v>21467441</v>
      </c>
      <c r="G26" s="31">
        <f t="shared" si="2"/>
        <v>-32772</v>
      </c>
      <c r="H26" s="31">
        <f t="shared" si="2"/>
        <v>14341153</v>
      </c>
      <c r="I26" s="31">
        <f t="shared" si="2"/>
        <v>2101693</v>
      </c>
      <c r="J26" s="31">
        <f t="shared" si="2"/>
        <v>16410074</v>
      </c>
      <c r="K26" s="31">
        <f t="shared" si="2"/>
        <v>892555</v>
      </c>
      <c r="L26" s="31">
        <f t="shared" si="2"/>
        <v>989802</v>
      </c>
      <c r="M26" s="31">
        <f t="shared" si="2"/>
        <v>959149</v>
      </c>
      <c r="N26" s="31">
        <f t="shared" si="2"/>
        <v>2841506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19251580</v>
      </c>
      <c r="X26" s="31">
        <f t="shared" si="2"/>
        <v>10733706</v>
      </c>
      <c r="Y26" s="31">
        <f t="shared" si="2"/>
        <v>8517874</v>
      </c>
      <c r="Z26" s="32">
        <f>+IF(X26&lt;&gt;0,+(Y26/X26)*100,0)</f>
        <v>79.356319243325643</v>
      </c>
      <c r="AA26" s="33">
        <f>+AA13+AA25</f>
        <v>21467441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36668909</v>
      </c>
      <c r="D32" s="18"/>
      <c r="E32" s="19">
        <v>11160617</v>
      </c>
      <c r="F32" s="20">
        <v>11160617</v>
      </c>
      <c r="G32" s="20">
        <v>805624</v>
      </c>
      <c r="H32" s="20">
        <v>37446730</v>
      </c>
      <c r="I32" s="20">
        <v>848096</v>
      </c>
      <c r="J32" s="20">
        <v>39100450</v>
      </c>
      <c r="K32" s="20">
        <v>823391</v>
      </c>
      <c r="L32" s="20">
        <v>1455298</v>
      </c>
      <c r="M32" s="20">
        <v>792896</v>
      </c>
      <c r="N32" s="20">
        <v>3071585</v>
      </c>
      <c r="O32" s="20"/>
      <c r="P32" s="20"/>
      <c r="Q32" s="20"/>
      <c r="R32" s="20"/>
      <c r="S32" s="20"/>
      <c r="T32" s="20"/>
      <c r="U32" s="20"/>
      <c r="V32" s="20"/>
      <c r="W32" s="20">
        <v>42172035</v>
      </c>
      <c r="X32" s="20">
        <v>5580294</v>
      </c>
      <c r="Y32" s="20">
        <v>36591741</v>
      </c>
      <c r="Z32" s="21">
        <v>655.73141845214616</v>
      </c>
      <c r="AA32" s="22">
        <v>11160617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3452474</v>
      </c>
      <c r="F35" s="20">
        <v>3452474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1726236</v>
      </c>
      <c r="Y35" s="20">
        <v>-1726236</v>
      </c>
      <c r="Z35" s="21">
        <v>-100</v>
      </c>
      <c r="AA35" s="22">
        <v>3452474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36668909</v>
      </c>
      <c r="D37" s="29">
        <f t="shared" ref="D37:Y37" si="3">SUM(D29:D36)</f>
        <v>0</v>
      </c>
      <c r="E37" s="30">
        <f t="shared" si="3"/>
        <v>14613091</v>
      </c>
      <c r="F37" s="31">
        <f t="shared" si="3"/>
        <v>14613091</v>
      </c>
      <c r="G37" s="31">
        <f t="shared" si="3"/>
        <v>805624</v>
      </c>
      <c r="H37" s="31">
        <f t="shared" si="3"/>
        <v>37446730</v>
      </c>
      <c r="I37" s="31">
        <f t="shared" si="3"/>
        <v>848096</v>
      </c>
      <c r="J37" s="31">
        <f t="shared" si="3"/>
        <v>39100450</v>
      </c>
      <c r="K37" s="31">
        <f t="shared" si="3"/>
        <v>823391</v>
      </c>
      <c r="L37" s="31">
        <f t="shared" si="3"/>
        <v>1455298</v>
      </c>
      <c r="M37" s="31">
        <f t="shared" si="3"/>
        <v>792896</v>
      </c>
      <c r="N37" s="31">
        <f t="shared" si="3"/>
        <v>3071585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42172035</v>
      </c>
      <c r="X37" s="31">
        <f t="shared" si="3"/>
        <v>7306530</v>
      </c>
      <c r="Y37" s="31">
        <f t="shared" si="3"/>
        <v>34865505</v>
      </c>
      <c r="Z37" s="32">
        <f>+IF(X37&lt;&gt;0,+(Y37/X37)*100,0)</f>
        <v>477.18280770762595</v>
      </c>
      <c r="AA37" s="33">
        <f>SUM(AA29:AA36)</f>
        <v>14613091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3251900</v>
      </c>
      <c r="F40" s="20">
        <v>3251900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1625952</v>
      </c>
      <c r="Y40" s="20">
        <v>-1625952</v>
      </c>
      <c r="Z40" s="21">
        <v>-100</v>
      </c>
      <c r="AA40" s="22">
        <v>3251900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3251900</v>
      </c>
      <c r="F43" s="36">
        <f t="shared" si="4"/>
        <v>3251900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1625952</v>
      </c>
      <c r="Y43" s="36">
        <f t="shared" si="4"/>
        <v>-1625952</v>
      </c>
      <c r="Z43" s="37">
        <f>+IF(X43&lt;&gt;0,+(Y43/X43)*100,0)</f>
        <v>-100</v>
      </c>
      <c r="AA43" s="38">
        <f>SUM(AA39:AA42)</f>
        <v>3251900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36668909</v>
      </c>
      <c r="D44" s="29">
        <f>+D37+D43</f>
        <v>0</v>
      </c>
      <c r="E44" s="30">
        <f t="shared" si="5"/>
        <v>17864991</v>
      </c>
      <c r="F44" s="31">
        <f t="shared" si="5"/>
        <v>17864991</v>
      </c>
      <c r="G44" s="31">
        <f t="shared" si="5"/>
        <v>805624</v>
      </c>
      <c r="H44" s="31">
        <f t="shared" si="5"/>
        <v>37446730</v>
      </c>
      <c r="I44" s="31">
        <f t="shared" si="5"/>
        <v>848096</v>
      </c>
      <c r="J44" s="31">
        <f t="shared" si="5"/>
        <v>39100450</v>
      </c>
      <c r="K44" s="31">
        <f t="shared" si="5"/>
        <v>823391</v>
      </c>
      <c r="L44" s="31">
        <f t="shared" si="5"/>
        <v>1455298</v>
      </c>
      <c r="M44" s="31">
        <f t="shared" si="5"/>
        <v>792896</v>
      </c>
      <c r="N44" s="31">
        <f t="shared" si="5"/>
        <v>3071585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42172035</v>
      </c>
      <c r="X44" s="31">
        <f t="shared" si="5"/>
        <v>8932482</v>
      </c>
      <c r="Y44" s="31">
        <f t="shared" si="5"/>
        <v>33239553</v>
      </c>
      <c r="Z44" s="32">
        <f>+IF(X44&lt;&gt;0,+(Y44/X44)*100,0)</f>
        <v>372.12001098910696</v>
      </c>
      <c r="AA44" s="33">
        <f>+AA37+AA43</f>
        <v>17864991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-25445225</v>
      </c>
      <c r="D45" s="42">
        <f t="shared" si="6"/>
        <v>0</v>
      </c>
      <c r="E45" s="43">
        <f t="shared" si="6"/>
        <v>3602450</v>
      </c>
      <c r="F45" s="44">
        <f t="shared" si="6"/>
        <v>3602450</v>
      </c>
      <c r="G45" s="44">
        <f t="shared" si="6"/>
        <v>-838396</v>
      </c>
      <c r="H45" s="44">
        <f t="shared" si="6"/>
        <v>-23105577</v>
      </c>
      <c r="I45" s="44">
        <f t="shared" si="6"/>
        <v>1253597</v>
      </c>
      <c r="J45" s="44">
        <f t="shared" si="6"/>
        <v>-22690376</v>
      </c>
      <c r="K45" s="44">
        <f t="shared" si="6"/>
        <v>69164</v>
      </c>
      <c r="L45" s="44">
        <f t="shared" si="6"/>
        <v>-465496</v>
      </c>
      <c r="M45" s="44">
        <f t="shared" si="6"/>
        <v>166253</v>
      </c>
      <c r="N45" s="44">
        <f t="shared" si="6"/>
        <v>-230079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-22920455</v>
      </c>
      <c r="X45" s="44">
        <f t="shared" si="6"/>
        <v>1801224</v>
      </c>
      <c r="Y45" s="44">
        <f t="shared" si="6"/>
        <v>-24721679</v>
      </c>
      <c r="Z45" s="45">
        <f>+IF(X45&lt;&gt;0,+(Y45/X45)*100,0)</f>
        <v>-1372.4933156564648</v>
      </c>
      <c r="AA45" s="46">
        <f>+AA26-AA44</f>
        <v>3602450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-20734200</v>
      </c>
      <c r="D47" s="18"/>
      <c r="E47" s="19"/>
      <c r="F47" s="20"/>
      <c r="G47" s="20"/>
      <c r="H47" s="20">
        <v>-20734201</v>
      </c>
      <c r="I47" s="20">
        <v>-2551395</v>
      </c>
      <c r="J47" s="20">
        <v>-23285596</v>
      </c>
      <c r="K47" s="20">
        <v>-14071588</v>
      </c>
      <c r="L47" s="20">
        <v>347476538</v>
      </c>
      <c r="M47" s="20">
        <v>-328527744</v>
      </c>
      <c r="N47" s="20">
        <v>4877206</v>
      </c>
      <c r="O47" s="20"/>
      <c r="P47" s="20"/>
      <c r="Q47" s="20"/>
      <c r="R47" s="20"/>
      <c r="S47" s="20"/>
      <c r="T47" s="20"/>
      <c r="U47" s="20"/>
      <c r="V47" s="20"/>
      <c r="W47" s="20">
        <v>-18408390</v>
      </c>
      <c r="X47" s="20"/>
      <c r="Y47" s="20">
        <v>-18408390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-20734200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-20734201</v>
      </c>
      <c r="I50" s="52">
        <f t="shared" si="7"/>
        <v>-2551395</v>
      </c>
      <c r="J50" s="52">
        <f t="shared" si="7"/>
        <v>-23285596</v>
      </c>
      <c r="K50" s="52">
        <f t="shared" si="7"/>
        <v>-14071588</v>
      </c>
      <c r="L50" s="52">
        <f t="shared" si="7"/>
        <v>347476538</v>
      </c>
      <c r="M50" s="52">
        <f t="shared" si="7"/>
        <v>-328527744</v>
      </c>
      <c r="N50" s="52">
        <f t="shared" si="7"/>
        <v>4877206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-18408390</v>
      </c>
      <c r="X50" s="52">
        <f t="shared" si="7"/>
        <v>0</v>
      </c>
      <c r="Y50" s="52">
        <f t="shared" si="7"/>
        <v>-18408390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84523614</v>
      </c>
      <c r="D6" s="18"/>
      <c r="E6" s="19">
        <v>71745353</v>
      </c>
      <c r="F6" s="20">
        <v>71745353</v>
      </c>
      <c r="G6" s="20">
        <v>89543373</v>
      </c>
      <c r="H6" s="20">
        <v>672928</v>
      </c>
      <c r="I6" s="20"/>
      <c r="J6" s="20">
        <v>90216301</v>
      </c>
      <c r="K6" s="20">
        <v>603498</v>
      </c>
      <c r="L6" s="20">
        <v>537161</v>
      </c>
      <c r="M6" s="20">
        <v>4059937</v>
      </c>
      <c r="N6" s="20">
        <v>5200596</v>
      </c>
      <c r="O6" s="20"/>
      <c r="P6" s="20"/>
      <c r="Q6" s="20"/>
      <c r="R6" s="20"/>
      <c r="S6" s="20"/>
      <c r="T6" s="20"/>
      <c r="U6" s="20"/>
      <c r="V6" s="20"/>
      <c r="W6" s="20">
        <v>95416897</v>
      </c>
      <c r="X6" s="20">
        <v>71798471</v>
      </c>
      <c r="Y6" s="20">
        <v>23618426</v>
      </c>
      <c r="Z6" s="21">
        <v>32.895444249780752</v>
      </c>
      <c r="AA6" s="22">
        <v>71745353</v>
      </c>
    </row>
    <row r="7" spans="1:27" x14ac:dyDescent="0.25">
      <c r="A7" s="23" t="s">
        <v>35</v>
      </c>
      <c r="B7" s="17" t="s">
        <v>32</v>
      </c>
      <c r="C7" s="18">
        <v>35653899</v>
      </c>
      <c r="D7" s="18"/>
      <c r="E7" s="19">
        <v>67380896</v>
      </c>
      <c r="F7" s="20">
        <v>67380896</v>
      </c>
      <c r="G7" s="20">
        <v>61724473</v>
      </c>
      <c r="H7" s="20">
        <v>-21299930</v>
      </c>
      <c r="I7" s="20"/>
      <c r="J7" s="20">
        <v>40424543</v>
      </c>
      <c r="K7" s="20">
        <v>2419694</v>
      </c>
      <c r="L7" s="20">
        <v>2357112</v>
      </c>
      <c r="M7" s="20">
        <v>2430482</v>
      </c>
      <c r="N7" s="20">
        <v>7207288</v>
      </c>
      <c r="O7" s="20"/>
      <c r="P7" s="20"/>
      <c r="Q7" s="20"/>
      <c r="R7" s="20"/>
      <c r="S7" s="20"/>
      <c r="T7" s="20"/>
      <c r="U7" s="20"/>
      <c r="V7" s="20"/>
      <c r="W7" s="20">
        <v>47631831</v>
      </c>
      <c r="X7" s="20">
        <v>49997012</v>
      </c>
      <c r="Y7" s="20">
        <v>-2365181</v>
      </c>
      <c r="Z7" s="21">
        <v>-4.7306447033274708</v>
      </c>
      <c r="AA7" s="22">
        <v>67380896</v>
      </c>
    </row>
    <row r="8" spans="1:27" x14ac:dyDescent="0.25">
      <c r="A8" s="23" t="s">
        <v>36</v>
      </c>
      <c r="B8" s="17" t="s">
        <v>32</v>
      </c>
      <c r="C8" s="18">
        <v>-45487</v>
      </c>
      <c r="D8" s="18"/>
      <c r="E8" s="19">
        <v>-45487</v>
      </c>
      <c r="F8" s="20">
        <v>-45487</v>
      </c>
      <c r="G8" s="20">
        <v>-45487</v>
      </c>
      <c r="H8" s="20"/>
      <c r="I8" s="20"/>
      <c r="J8" s="20">
        <v>-45487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-45487</v>
      </c>
      <c r="X8" s="20">
        <v>-45487</v>
      </c>
      <c r="Y8" s="20"/>
      <c r="Z8" s="21"/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3780</v>
      </c>
      <c r="F10" s="20">
        <v>3780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3780</v>
      </c>
      <c r="Y10" s="20"/>
      <c r="Z10" s="21"/>
      <c r="AA10" s="22">
        <v>3780</v>
      </c>
    </row>
    <row r="11" spans="1:27" x14ac:dyDescent="0.25">
      <c r="A11" s="23" t="s">
        <v>39</v>
      </c>
      <c r="B11" s="17" t="s">
        <v>32</v>
      </c>
      <c r="C11" s="18">
        <v>2696985</v>
      </c>
      <c r="D11" s="18"/>
      <c r="E11" s="19">
        <v>2387144</v>
      </c>
      <c r="F11" s="20">
        <v>2387144</v>
      </c>
      <c r="G11" s="24">
        <v>2778877</v>
      </c>
      <c r="H11" s="24">
        <v>-73586</v>
      </c>
      <c r="I11" s="24"/>
      <c r="J11" s="20">
        <v>2705291</v>
      </c>
      <c r="K11" s="24">
        <v>6840</v>
      </c>
      <c r="L11" s="24">
        <v>11375</v>
      </c>
      <c r="M11" s="20">
        <v>2775</v>
      </c>
      <c r="N11" s="24">
        <v>20990</v>
      </c>
      <c r="O11" s="24"/>
      <c r="P11" s="24"/>
      <c r="Q11" s="20"/>
      <c r="R11" s="24"/>
      <c r="S11" s="24"/>
      <c r="T11" s="20"/>
      <c r="U11" s="24"/>
      <c r="V11" s="24"/>
      <c r="W11" s="24">
        <v>2726281</v>
      </c>
      <c r="X11" s="20">
        <v>2387144</v>
      </c>
      <c r="Y11" s="24">
        <v>339137</v>
      </c>
      <c r="Z11" s="25">
        <v>14.206809476093607</v>
      </c>
      <c r="AA11" s="26">
        <v>2387144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122661982</v>
      </c>
      <c r="D13" s="29">
        <f>SUM(D6:D12)</f>
        <v>0</v>
      </c>
      <c r="E13" s="30">
        <f t="shared" si="0"/>
        <v>141300877</v>
      </c>
      <c r="F13" s="31">
        <f t="shared" si="0"/>
        <v>141300877</v>
      </c>
      <c r="G13" s="31">
        <f t="shared" si="0"/>
        <v>153834207</v>
      </c>
      <c r="H13" s="31">
        <f t="shared" si="0"/>
        <v>-20700588</v>
      </c>
      <c r="I13" s="31">
        <f t="shared" si="0"/>
        <v>0</v>
      </c>
      <c r="J13" s="31">
        <f t="shared" si="0"/>
        <v>133133619</v>
      </c>
      <c r="K13" s="31">
        <f t="shared" si="0"/>
        <v>3030032</v>
      </c>
      <c r="L13" s="31">
        <f t="shared" si="0"/>
        <v>2905648</v>
      </c>
      <c r="M13" s="31">
        <f t="shared" si="0"/>
        <v>6493194</v>
      </c>
      <c r="N13" s="31">
        <f t="shared" si="0"/>
        <v>12428874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145562493</v>
      </c>
      <c r="X13" s="31">
        <f t="shared" si="0"/>
        <v>123970111</v>
      </c>
      <c r="Y13" s="31">
        <f t="shared" si="0"/>
        <v>21592382</v>
      </c>
      <c r="Z13" s="32">
        <f>+IF(X13&lt;&gt;0,+(Y13/X13)*100,0)</f>
        <v>17.417409588348278</v>
      </c>
      <c r="AA13" s="33">
        <f>SUM(AA6:AA12)</f>
        <v>141300877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24084812</v>
      </c>
      <c r="D17" s="18"/>
      <c r="E17" s="19">
        <v>31656860</v>
      </c>
      <c r="F17" s="20">
        <v>31656860</v>
      </c>
      <c r="G17" s="24">
        <v>29790153</v>
      </c>
      <c r="H17" s="24">
        <v>-8704683</v>
      </c>
      <c r="I17" s="24"/>
      <c r="J17" s="20">
        <v>21085470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21085470</v>
      </c>
      <c r="X17" s="20">
        <v>29681862</v>
      </c>
      <c r="Y17" s="24">
        <v>-8596392</v>
      </c>
      <c r="Z17" s="25">
        <v>-28.961767964556941</v>
      </c>
      <c r="AA17" s="26">
        <v>31656860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24084812</v>
      </c>
      <c r="D25" s="29">
        <f t="shared" ref="D25:Y25" si="1">SUM(D15:D24)</f>
        <v>0</v>
      </c>
      <c r="E25" s="35">
        <f t="shared" si="1"/>
        <v>31656860</v>
      </c>
      <c r="F25" s="36">
        <f t="shared" si="1"/>
        <v>31656860</v>
      </c>
      <c r="G25" s="36">
        <f t="shared" si="1"/>
        <v>29790153</v>
      </c>
      <c r="H25" s="36">
        <f t="shared" si="1"/>
        <v>-8704683</v>
      </c>
      <c r="I25" s="36">
        <f t="shared" si="1"/>
        <v>0</v>
      </c>
      <c r="J25" s="36">
        <f t="shared" si="1"/>
        <v>21085470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21085470</v>
      </c>
      <c r="X25" s="36">
        <f t="shared" si="1"/>
        <v>29681862</v>
      </c>
      <c r="Y25" s="36">
        <f t="shared" si="1"/>
        <v>-8596392</v>
      </c>
      <c r="Z25" s="37">
        <f>+IF(X25&lt;&gt;0,+(Y25/X25)*100,0)</f>
        <v>-28.961767964556941</v>
      </c>
      <c r="AA25" s="38">
        <f>SUM(AA15:AA24)</f>
        <v>31656860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146746794</v>
      </c>
      <c r="D26" s="29">
        <f>+D13+D25</f>
        <v>0</v>
      </c>
      <c r="E26" s="30">
        <f t="shared" si="2"/>
        <v>172957737</v>
      </c>
      <c r="F26" s="31">
        <f t="shared" si="2"/>
        <v>172957737</v>
      </c>
      <c r="G26" s="31">
        <f t="shared" si="2"/>
        <v>183624360</v>
      </c>
      <c r="H26" s="31">
        <f t="shared" si="2"/>
        <v>-29405271</v>
      </c>
      <c r="I26" s="31">
        <f t="shared" si="2"/>
        <v>0</v>
      </c>
      <c r="J26" s="31">
        <f t="shared" si="2"/>
        <v>154219089</v>
      </c>
      <c r="K26" s="31">
        <f t="shared" si="2"/>
        <v>3030032</v>
      </c>
      <c r="L26" s="31">
        <f t="shared" si="2"/>
        <v>2905648</v>
      </c>
      <c r="M26" s="31">
        <f t="shared" si="2"/>
        <v>6493194</v>
      </c>
      <c r="N26" s="31">
        <f t="shared" si="2"/>
        <v>12428874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166647963</v>
      </c>
      <c r="X26" s="31">
        <f t="shared" si="2"/>
        <v>153651973</v>
      </c>
      <c r="Y26" s="31">
        <f t="shared" si="2"/>
        <v>12995990</v>
      </c>
      <c r="Z26" s="32">
        <f>+IF(X26&lt;&gt;0,+(Y26/X26)*100,0)</f>
        <v>8.4580690675543746</v>
      </c>
      <c r="AA26" s="33">
        <f>+AA13+AA25</f>
        <v>172957737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-17758</v>
      </c>
      <c r="D31" s="18"/>
      <c r="E31" s="19">
        <v>-11777</v>
      </c>
      <c r="F31" s="20">
        <v>-11777</v>
      </c>
      <c r="G31" s="20">
        <v>-18016</v>
      </c>
      <c r="H31" s="20">
        <v>-145</v>
      </c>
      <c r="I31" s="20"/>
      <c r="J31" s="20">
        <v>-18161</v>
      </c>
      <c r="K31" s="20">
        <v>-140</v>
      </c>
      <c r="L31" s="20">
        <v>-158</v>
      </c>
      <c r="M31" s="20"/>
      <c r="N31" s="20">
        <v>-298</v>
      </c>
      <c r="O31" s="20"/>
      <c r="P31" s="20"/>
      <c r="Q31" s="20"/>
      <c r="R31" s="20"/>
      <c r="S31" s="20"/>
      <c r="T31" s="20"/>
      <c r="U31" s="20"/>
      <c r="V31" s="20"/>
      <c r="W31" s="20">
        <v>-18459</v>
      </c>
      <c r="X31" s="20">
        <v>-11777</v>
      </c>
      <c r="Y31" s="20">
        <v>-6682</v>
      </c>
      <c r="Z31" s="21">
        <v>56.73770909399677</v>
      </c>
      <c r="AA31" s="22">
        <v>-11777</v>
      </c>
    </row>
    <row r="32" spans="1:27" x14ac:dyDescent="0.25">
      <c r="A32" s="23" t="s">
        <v>59</v>
      </c>
      <c r="B32" s="17" t="s">
        <v>32</v>
      </c>
      <c r="C32" s="18">
        <v>-2718450</v>
      </c>
      <c r="D32" s="18"/>
      <c r="E32" s="19">
        <v>41875044</v>
      </c>
      <c r="F32" s="20">
        <v>41875044</v>
      </c>
      <c r="G32" s="20">
        <v>-2791854</v>
      </c>
      <c r="H32" s="20">
        <v>-250001</v>
      </c>
      <c r="I32" s="20"/>
      <c r="J32" s="20">
        <v>-3041855</v>
      </c>
      <c r="K32" s="20">
        <v>-40815</v>
      </c>
      <c r="L32" s="20">
        <v>-62020</v>
      </c>
      <c r="M32" s="20">
        <v>-41921</v>
      </c>
      <c r="N32" s="20">
        <v>-144756</v>
      </c>
      <c r="O32" s="20"/>
      <c r="P32" s="20"/>
      <c r="Q32" s="20"/>
      <c r="R32" s="20"/>
      <c r="S32" s="20"/>
      <c r="T32" s="20"/>
      <c r="U32" s="20"/>
      <c r="V32" s="20"/>
      <c r="W32" s="20">
        <v>-3186611</v>
      </c>
      <c r="X32" s="20">
        <v>20207308</v>
      </c>
      <c r="Y32" s="20">
        <v>-23393919</v>
      </c>
      <c r="Z32" s="21">
        <v>-115.76959682111045</v>
      </c>
      <c r="AA32" s="22">
        <v>41875044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12200967</v>
      </c>
      <c r="D35" s="18"/>
      <c r="E35" s="19">
        <v>9403752</v>
      </c>
      <c r="F35" s="20">
        <v>9403752</v>
      </c>
      <c r="G35" s="20">
        <v>13427908</v>
      </c>
      <c r="H35" s="20">
        <v>340705</v>
      </c>
      <c r="I35" s="20"/>
      <c r="J35" s="20">
        <v>13768613</v>
      </c>
      <c r="K35" s="20">
        <v>329381</v>
      </c>
      <c r="L35" s="20">
        <v>323378</v>
      </c>
      <c r="M35" s="20">
        <v>320270</v>
      </c>
      <c r="N35" s="20">
        <v>973029</v>
      </c>
      <c r="O35" s="20"/>
      <c r="P35" s="20"/>
      <c r="Q35" s="20"/>
      <c r="R35" s="20"/>
      <c r="S35" s="20"/>
      <c r="T35" s="20"/>
      <c r="U35" s="20"/>
      <c r="V35" s="20"/>
      <c r="W35" s="20">
        <v>14741642</v>
      </c>
      <c r="X35" s="20">
        <v>9403752</v>
      </c>
      <c r="Y35" s="20">
        <v>5337890</v>
      </c>
      <c r="Z35" s="21">
        <v>56.763406776359048</v>
      </c>
      <c r="AA35" s="22">
        <v>9403752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9464759</v>
      </c>
      <c r="D37" s="29">
        <f t="shared" ref="D37:Y37" si="3">SUM(D29:D36)</f>
        <v>0</v>
      </c>
      <c r="E37" s="30">
        <f t="shared" si="3"/>
        <v>51267019</v>
      </c>
      <c r="F37" s="31">
        <f t="shared" si="3"/>
        <v>51267019</v>
      </c>
      <c r="G37" s="31">
        <f t="shared" si="3"/>
        <v>10618038</v>
      </c>
      <c r="H37" s="31">
        <f t="shared" si="3"/>
        <v>90559</v>
      </c>
      <c r="I37" s="31">
        <f t="shared" si="3"/>
        <v>0</v>
      </c>
      <c r="J37" s="31">
        <f t="shared" si="3"/>
        <v>10708597</v>
      </c>
      <c r="K37" s="31">
        <f t="shared" si="3"/>
        <v>288426</v>
      </c>
      <c r="L37" s="31">
        <f t="shared" si="3"/>
        <v>261200</v>
      </c>
      <c r="M37" s="31">
        <f t="shared" si="3"/>
        <v>278349</v>
      </c>
      <c r="N37" s="31">
        <f t="shared" si="3"/>
        <v>827975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11536572</v>
      </c>
      <c r="X37" s="31">
        <f t="shared" si="3"/>
        <v>29599283</v>
      </c>
      <c r="Y37" s="31">
        <f t="shared" si="3"/>
        <v>-18062711</v>
      </c>
      <c r="Z37" s="32">
        <f>+IF(X37&lt;&gt;0,+(Y37/X37)*100,0)</f>
        <v>-61.024150483645158</v>
      </c>
      <c r="AA37" s="33">
        <f>SUM(AA29:AA36)</f>
        <v>51267019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9464759</v>
      </c>
      <c r="D44" s="29">
        <f>+D37+D43</f>
        <v>0</v>
      </c>
      <c r="E44" s="30">
        <f t="shared" si="5"/>
        <v>51267019</v>
      </c>
      <c r="F44" s="31">
        <f t="shared" si="5"/>
        <v>51267019</v>
      </c>
      <c r="G44" s="31">
        <f t="shared" si="5"/>
        <v>10618038</v>
      </c>
      <c r="H44" s="31">
        <f t="shared" si="5"/>
        <v>90559</v>
      </c>
      <c r="I44" s="31">
        <f t="shared" si="5"/>
        <v>0</v>
      </c>
      <c r="J44" s="31">
        <f t="shared" si="5"/>
        <v>10708597</v>
      </c>
      <c r="K44" s="31">
        <f t="shared" si="5"/>
        <v>288426</v>
      </c>
      <c r="L44" s="31">
        <f t="shared" si="5"/>
        <v>261200</v>
      </c>
      <c r="M44" s="31">
        <f t="shared" si="5"/>
        <v>278349</v>
      </c>
      <c r="N44" s="31">
        <f t="shared" si="5"/>
        <v>827975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11536572</v>
      </c>
      <c r="X44" s="31">
        <f t="shared" si="5"/>
        <v>29599283</v>
      </c>
      <c r="Y44" s="31">
        <f t="shared" si="5"/>
        <v>-18062711</v>
      </c>
      <c r="Z44" s="32">
        <f>+IF(X44&lt;&gt;0,+(Y44/X44)*100,0)</f>
        <v>-61.024150483645158</v>
      </c>
      <c r="AA44" s="33">
        <f>+AA37+AA43</f>
        <v>51267019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137282035</v>
      </c>
      <c r="D45" s="42">
        <f t="shared" si="6"/>
        <v>0</v>
      </c>
      <c r="E45" s="43">
        <f t="shared" si="6"/>
        <v>121690718</v>
      </c>
      <c r="F45" s="44">
        <f t="shared" si="6"/>
        <v>121690718</v>
      </c>
      <c r="G45" s="44">
        <f t="shared" si="6"/>
        <v>173006322</v>
      </c>
      <c r="H45" s="44">
        <f t="shared" si="6"/>
        <v>-29495830</v>
      </c>
      <c r="I45" s="44">
        <f t="shared" si="6"/>
        <v>0</v>
      </c>
      <c r="J45" s="44">
        <f t="shared" si="6"/>
        <v>143510492</v>
      </c>
      <c r="K45" s="44">
        <f t="shared" si="6"/>
        <v>2741606</v>
      </c>
      <c r="L45" s="44">
        <f t="shared" si="6"/>
        <v>2644448</v>
      </c>
      <c r="M45" s="44">
        <f t="shared" si="6"/>
        <v>6214845</v>
      </c>
      <c r="N45" s="44">
        <f t="shared" si="6"/>
        <v>11600899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155111391</v>
      </c>
      <c r="X45" s="44">
        <f t="shared" si="6"/>
        <v>124052690</v>
      </c>
      <c r="Y45" s="44">
        <f t="shared" si="6"/>
        <v>31058701</v>
      </c>
      <c r="Z45" s="45">
        <f>+IF(X45&lt;&gt;0,+(Y45/X45)*100,0)</f>
        <v>25.036700937319456</v>
      </c>
      <c r="AA45" s="46">
        <f>+AA26-AA44</f>
        <v>121690718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21747852</v>
      </c>
      <c r="D47" s="18"/>
      <c r="E47" s="19">
        <v>-5224224</v>
      </c>
      <c r="F47" s="20">
        <v>-5224224</v>
      </c>
      <c r="G47" s="20">
        <v>28283437</v>
      </c>
      <c r="H47" s="20">
        <v>2228476</v>
      </c>
      <c r="I47" s="20"/>
      <c r="J47" s="20">
        <v>30511913</v>
      </c>
      <c r="K47" s="20">
        <v>2025366</v>
      </c>
      <c r="L47" s="20">
        <v>1619869</v>
      </c>
      <c r="M47" s="20">
        <v>5469688</v>
      </c>
      <c r="N47" s="20">
        <v>9114923</v>
      </c>
      <c r="O47" s="20"/>
      <c r="P47" s="20"/>
      <c r="Q47" s="20"/>
      <c r="R47" s="20"/>
      <c r="S47" s="20"/>
      <c r="T47" s="20"/>
      <c r="U47" s="20"/>
      <c r="V47" s="20"/>
      <c r="W47" s="20">
        <v>39626836</v>
      </c>
      <c r="X47" s="20">
        <v>-2862252</v>
      </c>
      <c r="Y47" s="20">
        <v>42489088</v>
      </c>
      <c r="Z47" s="47">
        <v>-1484.4635622579704</v>
      </c>
      <c r="AA47" s="22">
        <v>-5224224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21747852</v>
      </c>
      <c r="D50" s="50">
        <f t="shared" ref="D50:Y50" si="7">SUM(D47:D49)</f>
        <v>0</v>
      </c>
      <c r="E50" s="51">
        <f t="shared" si="7"/>
        <v>-5224224</v>
      </c>
      <c r="F50" s="52">
        <f t="shared" si="7"/>
        <v>-5224224</v>
      </c>
      <c r="G50" s="52">
        <f t="shared" si="7"/>
        <v>28283437</v>
      </c>
      <c r="H50" s="52">
        <f t="shared" si="7"/>
        <v>2228476</v>
      </c>
      <c r="I50" s="52">
        <f t="shared" si="7"/>
        <v>0</v>
      </c>
      <c r="J50" s="52">
        <f t="shared" si="7"/>
        <v>30511913</v>
      </c>
      <c r="K50" s="52">
        <f t="shared" si="7"/>
        <v>2025366</v>
      </c>
      <c r="L50" s="52">
        <f t="shared" si="7"/>
        <v>1619869</v>
      </c>
      <c r="M50" s="52">
        <f t="shared" si="7"/>
        <v>5469688</v>
      </c>
      <c r="N50" s="52">
        <f t="shared" si="7"/>
        <v>9114923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39626836</v>
      </c>
      <c r="X50" s="52">
        <f t="shared" si="7"/>
        <v>-2862252</v>
      </c>
      <c r="Y50" s="52">
        <f t="shared" si="7"/>
        <v>42489088</v>
      </c>
      <c r="Z50" s="53">
        <f>+IF(X50&lt;&gt;0,+(Y50/X50)*100,0)</f>
        <v>-1484.4635622579704</v>
      </c>
      <c r="AA50" s="54">
        <f>SUM(AA47:AA49)</f>
        <v>-5224224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85637256</v>
      </c>
      <c r="D6" s="18"/>
      <c r="E6" s="19">
        <v>82705561</v>
      </c>
      <c r="F6" s="20">
        <v>82705561</v>
      </c>
      <c r="G6" s="20">
        <v>92775750</v>
      </c>
      <c r="H6" s="20">
        <v>1555106</v>
      </c>
      <c r="I6" s="20">
        <v>780289</v>
      </c>
      <c r="J6" s="20">
        <v>95111145</v>
      </c>
      <c r="K6" s="20">
        <v>2766694</v>
      </c>
      <c r="L6" s="20">
        <v>1443108</v>
      </c>
      <c r="M6" s="20">
        <v>5807626</v>
      </c>
      <c r="N6" s="20">
        <v>10017428</v>
      </c>
      <c r="O6" s="20"/>
      <c r="P6" s="20"/>
      <c r="Q6" s="20"/>
      <c r="R6" s="20"/>
      <c r="S6" s="20"/>
      <c r="T6" s="20"/>
      <c r="U6" s="20"/>
      <c r="V6" s="20"/>
      <c r="W6" s="20">
        <v>105128573</v>
      </c>
      <c r="X6" s="20">
        <v>75570580</v>
      </c>
      <c r="Y6" s="20">
        <v>29557993</v>
      </c>
      <c r="Z6" s="21">
        <v>39.113095334189573</v>
      </c>
      <c r="AA6" s="22">
        <v>82705561</v>
      </c>
    </row>
    <row r="7" spans="1:27" x14ac:dyDescent="0.25">
      <c r="A7" s="23" t="s">
        <v>35</v>
      </c>
      <c r="B7" s="17" t="s">
        <v>32</v>
      </c>
      <c r="C7" s="18">
        <v>4995395</v>
      </c>
      <c r="D7" s="18"/>
      <c r="E7" s="19">
        <v>7699509</v>
      </c>
      <c r="F7" s="20">
        <v>7699509</v>
      </c>
      <c r="G7" s="20">
        <v>14211323</v>
      </c>
      <c r="H7" s="20">
        <v>-6663153</v>
      </c>
      <c r="I7" s="20">
        <v>1647047</v>
      </c>
      <c r="J7" s="20">
        <v>9195217</v>
      </c>
      <c r="K7" s="20">
        <v>254250</v>
      </c>
      <c r="L7" s="20">
        <v>1215251</v>
      </c>
      <c r="M7" s="20">
        <v>1275658</v>
      </c>
      <c r="N7" s="20">
        <v>2745159</v>
      </c>
      <c r="O7" s="20"/>
      <c r="P7" s="20"/>
      <c r="Q7" s="20"/>
      <c r="R7" s="20"/>
      <c r="S7" s="20"/>
      <c r="T7" s="20"/>
      <c r="U7" s="20"/>
      <c r="V7" s="20"/>
      <c r="W7" s="20">
        <v>11940376</v>
      </c>
      <c r="X7" s="20">
        <v>13506826</v>
      </c>
      <c r="Y7" s="20">
        <v>-1566450</v>
      </c>
      <c r="Z7" s="21">
        <v>-11.597469309221871</v>
      </c>
      <c r="AA7" s="22">
        <v>7699509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1392505</v>
      </c>
      <c r="F8" s="20">
        <v>1392505</v>
      </c>
      <c r="G8" s="20">
        <v>815631</v>
      </c>
      <c r="H8" s="20">
        <v>215514</v>
      </c>
      <c r="I8" s="20">
        <v>431086</v>
      </c>
      <c r="J8" s="20">
        <v>1462231</v>
      </c>
      <c r="K8" s="20">
        <v>51131</v>
      </c>
      <c r="L8" s="20">
        <v>276104</v>
      </c>
      <c r="M8" s="20">
        <v>300267</v>
      </c>
      <c r="N8" s="20">
        <v>627502</v>
      </c>
      <c r="O8" s="20"/>
      <c r="P8" s="20"/>
      <c r="Q8" s="20"/>
      <c r="R8" s="20"/>
      <c r="S8" s="20"/>
      <c r="T8" s="20"/>
      <c r="U8" s="20"/>
      <c r="V8" s="20"/>
      <c r="W8" s="20">
        <v>2089733</v>
      </c>
      <c r="X8" s="20">
        <v>1263559</v>
      </c>
      <c r="Y8" s="20">
        <v>826174</v>
      </c>
      <c r="Z8" s="21">
        <v>65.384679306625173</v>
      </c>
      <c r="AA8" s="22">
        <v>1392505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-4782142</v>
      </c>
      <c r="D10" s="18"/>
      <c r="E10" s="19">
        <v>-4510130</v>
      </c>
      <c r="F10" s="20">
        <v>-4510130</v>
      </c>
      <c r="G10" s="20">
        <v>-4781859</v>
      </c>
      <c r="H10" s="20"/>
      <c r="I10" s="20"/>
      <c r="J10" s="20">
        <v>-4781859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-4781859</v>
      </c>
      <c r="X10" s="20">
        <v>-4407134</v>
      </c>
      <c r="Y10" s="20">
        <v>-374725</v>
      </c>
      <c r="Z10" s="21">
        <v>8.5026913182126975</v>
      </c>
      <c r="AA10" s="22">
        <v>-4510130</v>
      </c>
    </row>
    <row r="11" spans="1:27" x14ac:dyDescent="0.25">
      <c r="A11" s="23" t="s">
        <v>39</v>
      </c>
      <c r="B11" s="17" t="s">
        <v>32</v>
      </c>
      <c r="C11" s="18">
        <v>6816574</v>
      </c>
      <c r="D11" s="18"/>
      <c r="E11" s="19">
        <v>5153758</v>
      </c>
      <c r="F11" s="20">
        <v>5153758</v>
      </c>
      <c r="G11" s="24">
        <v>6880137</v>
      </c>
      <c r="H11" s="24">
        <v>92485</v>
      </c>
      <c r="I11" s="24">
        <v>64084</v>
      </c>
      <c r="J11" s="20">
        <v>7036706</v>
      </c>
      <c r="K11" s="24">
        <v>147751</v>
      </c>
      <c r="L11" s="24">
        <v>23744</v>
      </c>
      <c r="M11" s="20">
        <v>225540</v>
      </c>
      <c r="N11" s="24">
        <v>397035</v>
      </c>
      <c r="O11" s="24"/>
      <c r="P11" s="24"/>
      <c r="Q11" s="20"/>
      <c r="R11" s="24"/>
      <c r="S11" s="24"/>
      <c r="T11" s="20"/>
      <c r="U11" s="24"/>
      <c r="V11" s="24"/>
      <c r="W11" s="24">
        <v>7433741</v>
      </c>
      <c r="X11" s="20">
        <v>5153758</v>
      </c>
      <c r="Y11" s="24">
        <v>2279983</v>
      </c>
      <c r="Z11" s="25">
        <v>44.239232808370126</v>
      </c>
      <c r="AA11" s="26">
        <v>5153758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92607264</v>
      </c>
      <c r="D13" s="29">
        <f>SUM(D6:D12)</f>
        <v>0</v>
      </c>
      <c r="E13" s="30">
        <f t="shared" si="0"/>
        <v>92381386</v>
      </c>
      <c r="F13" s="31">
        <f t="shared" si="0"/>
        <v>92381386</v>
      </c>
      <c r="G13" s="31">
        <f t="shared" si="0"/>
        <v>109841165</v>
      </c>
      <c r="H13" s="31">
        <f t="shared" si="0"/>
        <v>-4800048</v>
      </c>
      <c r="I13" s="31">
        <f t="shared" si="0"/>
        <v>2922506</v>
      </c>
      <c r="J13" s="31">
        <f t="shared" si="0"/>
        <v>107963623</v>
      </c>
      <c r="K13" s="31">
        <f t="shared" si="0"/>
        <v>3219826</v>
      </c>
      <c r="L13" s="31">
        <f t="shared" si="0"/>
        <v>2958207</v>
      </c>
      <c r="M13" s="31">
        <f t="shared" si="0"/>
        <v>7609091</v>
      </c>
      <c r="N13" s="31">
        <f t="shared" si="0"/>
        <v>13787124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121750747</v>
      </c>
      <c r="X13" s="31">
        <f t="shared" si="0"/>
        <v>91027772</v>
      </c>
      <c r="Y13" s="31">
        <f t="shared" si="0"/>
        <v>30722975</v>
      </c>
      <c r="Z13" s="32">
        <f>+IF(X13&lt;&gt;0,+(Y13/X13)*100,0)</f>
        <v>33.75121056461758</v>
      </c>
      <c r="AA13" s="33">
        <f>SUM(AA6:AA12)</f>
        <v>92381386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13249704</v>
      </c>
      <c r="D17" s="18"/>
      <c r="E17" s="19">
        <v>12616366</v>
      </c>
      <c r="F17" s="20">
        <v>12616366</v>
      </c>
      <c r="G17" s="24">
        <v>13213367</v>
      </c>
      <c r="H17" s="24">
        <v>-36336</v>
      </c>
      <c r="I17" s="24">
        <v>-35163</v>
      </c>
      <c r="J17" s="20">
        <v>13141868</v>
      </c>
      <c r="K17" s="24">
        <v>-36336</v>
      </c>
      <c r="L17" s="24">
        <v>-35163</v>
      </c>
      <c r="M17" s="20">
        <v>-36336</v>
      </c>
      <c r="N17" s="24">
        <v>-107835</v>
      </c>
      <c r="O17" s="24"/>
      <c r="P17" s="24"/>
      <c r="Q17" s="20"/>
      <c r="R17" s="24"/>
      <c r="S17" s="24"/>
      <c r="T17" s="20"/>
      <c r="U17" s="24"/>
      <c r="V17" s="24"/>
      <c r="W17" s="24">
        <v>13034033</v>
      </c>
      <c r="X17" s="20">
        <v>12718678</v>
      </c>
      <c r="Y17" s="24">
        <v>315355</v>
      </c>
      <c r="Z17" s="25">
        <v>2.4794636675289681</v>
      </c>
      <c r="AA17" s="26">
        <v>12616366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13249704</v>
      </c>
      <c r="D25" s="29">
        <f t="shared" ref="D25:Y25" si="1">SUM(D15:D24)</f>
        <v>0</v>
      </c>
      <c r="E25" s="35">
        <f t="shared" si="1"/>
        <v>12616366</v>
      </c>
      <c r="F25" s="36">
        <f t="shared" si="1"/>
        <v>12616366</v>
      </c>
      <c r="G25" s="36">
        <f t="shared" si="1"/>
        <v>13213367</v>
      </c>
      <c r="H25" s="36">
        <f t="shared" si="1"/>
        <v>-36336</v>
      </c>
      <c r="I25" s="36">
        <f t="shared" si="1"/>
        <v>-35163</v>
      </c>
      <c r="J25" s="36">
        <f t="shared" si="1"/>
        <v>13141868</v>
      </c>
      <c r="K25" s="36">
        <f t="shared" si="1"/>
        <v>-36336</v>
      </c>
      <c r="L25" s="36">
        <f t="shared" si="1"/>
        <v>-35163</v>
      </c>
      <c r="M25" s="36">
        <f t="shared" si="1"/>
        <v>-36336</v>
      </c>
      <c r="N25" s="36">
        <f t="shared" si="1"/>
        <v>-107835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13034033</v>
      </c>
      <c r="X25" s="36">
        <f t="shared" si="1"/>
        <v>12718678</v>
      </c>
      <c r="Y25" s="36">
        <f t="shared" si="1"/>
        <v>315355</v>
      </c>
      <c r="Z25" s="37">
        <f>+IF(X25&lt;&gt;0,+(Y25/X25)*100,0)</f>
        <v>2.4794636675289681</v>
      </c>
      <c r="AA25" s="38">
        <f>SUM(AA15:AA24)</f>
        <v>12616366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105856968</v>
      </c>
      <c r="D26" s="29">
        <f>+D13+D25</f>
        <v>0</v>
      </c>
      <c r="E26" s="30">
        <f t="shared" si="2"/>
        <v>104997752</v>
      </c>
      <c r="F26" s="31">
        <f t="shared" si="2"/>
        <v>104997752</v>
      </c>
      <c r="G26" s="31">
        <f t="shared" si="2"/>
        <v>123054532</v>
      </c>
      <c r="H26" s="31">
        <f t="shared" si="2"/>
        <v>-4836384</v>
      </c>
      <c r="I26" s="31">
        <f t="shared" si="2"/>
        <v>2887343</v>
      </c>
      <c r="J26" s="31">
        <f t="shared" si="2"/>
        <v>121105491</v>
      </c>
      <c r="K26" s="31">
        <f t="shared" si="2"/>
        <v>3183490</v>
      </c>
      <c r="L26" s="31">
        <f t="shared" si="2"/>
        <v>2923044</v>
      </c>
      <c r="M26" s="31">
        <f t="shared" si="2"/>
        <v>7572755</v>
      </c>
      <c r="N26" s="31">
        <f t="shared" si="2"/>
        <v>13679289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134784780</v>
      </c>
      <c r="X26" s="31">
        <f t="shared" si="2"/>
        <v>103746450</v>
      </c>
      <c r="Y26" s="31">
        <f t="shared" si="2"/>
        <v>31038330</v>
      </c>
      <c r="Z26" s="32">
        <f>+IF(X26&lt;&gt;0,+(Y26/X26)*100,0)</f>
        <v>29.917486333267306</v>
      </c>
      <c r="AA26" s="33">
        <f>+AA13+AA25</f>
        <v>104997752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-10537</v>
      </c>
      <c r="D31" s="18"/>
      <c r="E31" s="19">
        <v>-9341</v>
      </c>
      <c r="F31" s="20">
        <v>-9341</v>
      </c>
      <c r="G31" s="20">
        <v>-10901</v>
      </c>
      <c r="H31" s="20">
        <v>-454</v>
      </c>
      <c r="I31" s="20"/>
      <c r="J31" s="20">
        <v>-11355</v>
      </c>
      <c r="K31" s="20">
        <v>-140</v>
      </c>
      <c r="L31" s="20">
        <v>-24</v>
      </c>
      <c r="M31" s="20">
        <v>-23</v>
      </c>
      <c r="N31" s="20">
        <v>-187</v>
      </c>
      <c r="O31" s="20"/>
      <c r="P31" s="20"/>
      <c r="Q31" s="20"/>
      <c r="R31" s="20"/>
      <c r="S31" s="20"/>
      <c r="T31" s="20"/>
      <c r="U31" s="20"/>
      <c r="V31" s="20"/>
      <c r="W31" s="20">
        <v>-11542</v>
      </c>
      <c r="X31" s="20">
        <v>-9341</v>
      </c>
      <c r="Y31" s="20">
        <v>-2201</v>
      </c>
      <c r="Z31" s="21">
        <v>23.562787710095279</v>
      </c>
      <c r="AA31" s="22">
        <v>-9341</v>
      </c>
    </row>
    <row r="32" spans="1:27" x14ac:dyDescent="0.25">
      <c r="A32" s="23" t="s">
        <v>59</v>
      </c>
      <c r="B32" s="17" t="s">
        <v>32</v>
      </c>
      <c r="C32" s="18">
        <v>-904591</v>
      </c>
      <c r="D32" s="18"/>
      <c r="E32" s="19">
        <v>-148923</v>
      </c>
      <c r="F32" s="20">
        <v>-148923</v>
      </c>
      <c r="G32" s="20">
        <v>-1203714</v>
      </c>
      <c r="H32" s="20">
        <v>-27768</v>
      </c>
      <c r="I32" s="20">
        <v>13453</v>
      </c>
      <c r="J32" s="20">
        <v>-1218029</v>
      </c>
      <c r="K32" s="20">
        <v>451859</v>
      </c>
      <c r="L32" s="20">
        <v>-670037</v>
      </c>
      <c r="M32" s="20">
        <v>556436</v>
      </c>
      <c r="N32" s="20">
        <v>338258</v>
      </c>
      <c r="O32" s="20"/>
      <c r="P32" s="20"/>
      <c r="Q32" s="20"/>
      <c r="R32" s="20"/>
      <c r="S32" s="20"/>
      <c r="T32" s="20"/>
      <c r="U32" s="20"/>
      <c r="V32" s="20"/>
      <c r="W32" s="20">
        <v>-879771</v>
      </c>
      <c r="X32" s="20">
        <v>-148923</v>
      </c>
      <c r="Y32" s="20">
        <v>-730848</v>
      </c>
      <c r="Z32" s="21">
        <v>490.75562539030233</v>
      </c>
      <c r="AA32" s="22">
        <v>-148923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20814835</v>
      </c>
      <c r="D35" s="18"/>
      <c r="E35" s="19">
        <v>18276042</v>
      </c>
      <c r="F35" s="20">
        <v>18276042</v>
      </c>
      <c r="G35" s="20">
        <v>21357992</v>
      </c>
      <c r="H35" s="20">
        <v>441723</v>
      </c>
      <c r="I35" s="20">
        <v>419904</v>
      </c>
      <c r="J35" s="20">
        <v>22219619</v>
      </c>
      <c r="K35" s="20">
        <v>443748</v>
      </c>
      <c r="L35" s="20">
        <v>443680</v>
      </c>
      <c r="M35" s="20">
        <v>430306</v>
      </c>
      <c r="N35" s="20">
        <v>1317734</v>
      </c>
      <c r="O35" s="20"/>
      <c r="P35" s="20"/>
      <c r="Q35" s="20"/>
      <c r="R35" s="20"/>
      <c r="S35" s="20"/>
      <c r="T35" s="20"/>
      <c r="U35" s="20"/>
      <c r="V35" s="20"/>
      <c r="W35" s="20">
        <v>23537353</v>
      </c>
      <c r="X35" s="20">
        <v>17780821</v>
      </c>
      <c r="Y35" s="20">
        <v>5756532</v>
      </c>
      <c r="Z35" s="21">
        <v>32.374950515502064</v>
      </c>
      <c r="AA35" s="22">
        <v>18276042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19899707</v>
      </c>
      <c r="D37" s="29">
        <f t="shared" ref="D37:Y37" si="3">SUM(D29:D36)</f>
        <v>0</v>
      </c>
      <c r="E37" s="30">
        <f t="shared" si="3"/>
        <v>18117778</v>
      </c>
      <c r="F37" s="31">
        <f t="shared" si="3"/>
        <v>18117778</v>
      </c>
      <c r="G37" s="31">
        <f t="shared" si="3"/>
        <v>20143377</v>
      </c>
      <c r="H37" s="31">
        <f t="shared" si="3"/>
        <v>413501</v>
      </c>
      <c r="I37" s="31">
        <f t="shared" si="3"/>
        <v>433357</v>
      </c>
      <c r="J37" s="31">
        <f t="shared" si="3"/>
        <v>20990235</v>
      </c>
      <c r="K37" s="31">
        <f t="shared" si="3"/>
        <v>895467</v>
      </c>
      <c r="L37" s="31">
        <f t="shared" si="3"/>
        <v>-226381</v>
      </c>
      <c r="M37" s="31">
        <f t="shared" si="3"/>
        <v>986719</v>
      </c>
      <c r="N37" s="31">
        <f t="shared" si="3"/>
        <v>1655805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22646040</v>
      </c>
      <c r="X37" s="31">
        <f t="shared" si="3"/>
        <v>17622557</v>
      </c>
      <c r="Y37" s="31">
        <f t="shared" si="3"/>
        <v>5023483</v>
      </c>
      <c r="Z37" s="32">
        <f>+IF(X37&lt;&gt;0,+(Y37/X37)*100,0)</f>
        <v>28.505982417874996</v>
      </c>
      <c r="AA37" s="33">
        <f>SUM(AA29:AA36)</f>
        <v>18117778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9412676</v>
      </c>
      <c r="F40" s="20">
        <v>9412676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9412676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9412676</v>
      </c>
      <c r="F43" s="36">
        <f t="shared" si="4"/>
        <v>9412676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9412676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19899707</v>
      </c>
      <c r="D44" s="29">
        <f>+D37+D43</f>
        <v>0</v>
      </c>
      <c r="E44" s="30">
        <f t="shared" si="5"/>
        <v>27530454</v>
      </c>
      <c r="F44" s="31">
        <f t="shared" si="5"/>
        <v>27530454</v>
      </c>
      <c r="G44" s="31">
        <f t="shared" si="5"/>
        <v>20143377</v>
      </c>
      <c r="H44" s="31">
        <f t="shared" si="5"/>
        <v>413501</v>
      </c>
      <c r="I44" s="31">
        <f t="shared" si="5"/>
        <v>433357</v>
      </c>
      <c r="J44" s="31">
        <f t="shared" si="5"/>
        <v>20990235</v>
      </c>
      <c r="K44" s="31">
        <f t="shared" si="5"/>
        <v>895467</v>
      </c>
      <c r="L44" s="31">
        <f t="shared" si="5"/>
        <v>-226381</v>
      </c>
      <c r="M44" s="31">
        <f t="shared" si="5"/>
        <v>986719</v>
      </c>
      <c r="N44" s="31">
        <f t="shared" si="5"/>
        <v>1655805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22646040</v>
      </c>
      <c r="X44" s="31">
        <f t="shared" si="5"/>
        <v>17622557</v>
      </c>
      <c r="Y44" s="31">
        <f t="shared" si="5"/>
        <v>5023483</v>
      </c>
      <c r="Z44" s="32">
        <f>+IF(X44&lt;&gt;0,+(Y44/X44)*100,0)</f>
        <v>28.505982417874996</v>
      </c>
      <c r="AA44" s="33">
        <f>+AA37+AA43</f>
        <v>27530454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85957261</v>
      </c>
      <c r="D45" s="42">
        <f t="shared" si="6"/>
        <v>0</v>
      </c>
      <c r="E45" s="43">
        <f t="shared" si="6"/>
        <v>77467298</v>
      </c>
      <c r="F45" s="44">
        <f t="shared" si="6"/>
        <v>77467298</v>
      </c>
      <c r="G45" s="44">
        <f t="shared" si="6"/>
        <v>102911155</v>
      </c>
      <c r="H45" s="44">
        <f t="shared" si="6"/>
        <v>-5249885</v>
      </c>
      <c r="I45" s="44">
        <f t="shared" si="6"/>
        <v>2453986</v>
      </c>
      <c r="J45" s="44">
        <f t="shared" si="6"/>
        <v>100115256</v>
      </c>
      <c r="K45" s="44">
        <f t="shared" si="6"/>
        <v>2288023</v>
      </c>
      <c r="L45" s="44">
        <f t="shared" si="6"/>
        <v>3149425</v>
      </c>
      <c r="M45" s="44">
        <f t="shared" si="6"/>
        <v>6586036</v>
      </c>
      <c r="N45" s="44">
        <f t="shared" si="6"/>
        <v>12023484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112138740</v>
      </c>
      <c r="X45" s="44">
        <f t="shared" si="6"/>
        <v>86123893</v>
      </c>
      <c r="Y45" s="44">
        <f t="shared" si="6"/>
        <v>26014847</v>
      </c>
      <c r="Z45" s="45">
        <f>+IF(X45&lt;&gt;0,+(Y45/X45)*100,0)</f>
        <v>30.206306396298178</v>
      </c>
      <c r="AA45" s="46">
        <f>+AA26-AA44</f>
        <v>77467298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-21416310</v>
      </c>
      <c r="D47" s="18"/>
      <c r="E47" s="19">
        <v>6814418</v>
      </c>
      <c r="F47" s="20">
        <v>6814418</v>
      </c>
      <c r="G47" s="20">
        <v>483887</v>
      </c>
      <c r="H47" s="20">
        <v>-13464119</v>
      </c>
      <c r="I47" s="20">
        <v>742050</v>
      </c>
      <c r="J47" s="20">
        <v>-12238182</v>
      </c>
      <c r="K47" s="20">
        <v>898330</v>
      </c>
      <c r="L47" s="20">
        <v>1602177</v>
      </c>
      <c r="M47" s="20">
        <v>4050818</v>
      </c>
      <c r="N47" s="20">
        <v>6551325</v>
      </c>
      <c r="O47" s="20"/>
      <c r="P47" s="20"/>
      <c r="Q47" s="20"/>
      <c r="R47" s="20"/>
      <c r="S47" s="20"/>
      <c r="T47" s="20"/>
      <c r="U47" s="20"/>
      <c r="V47" s="20"/>
      <c r="W47" s="20">
        <v>-5686857</v>
      </c>
      <c r="X47" s="20">
        <v>15471013</v>
      </c>
      <c r="Y47" s="20">
        <v>-21157870</v>
      </c>
      <c r="Z47" s="47">
        <v>-136.75814246940391</v>
      </c>
      <c r="AA47" s="22">
        <v>6814418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-21416310</v>
      </c>
      <c r="D50" s="50">
        <f t="shared" ref="D50:Y50" si="7">SUM(D47:D49)</f>
        <v>0</v>
      </c>
      <c r="E50" s="51">
        <f t="shared" si="7"/>
        <v>6814418</v>
      </c>
      <c r="F50" s="52">
        <f t="shared" si="7"/>
        <v>6814418</v>
      </c>
      <c r="G50" s="52">
        <f t="shared" si="7"/>
        <v>483887</v>
      </c>
      <c r="H50" s="52">
        <f t="shared" si="7"/>
        <v>-13464119</v>
      </c>
      <c r="I50" s="52">
        <f t="shared" si="7"/>
        <v>742050</v>
      </c>
      <c r="J50" s="52">
        <f t="shared" si="7"/>
        <v>-12238182</v>
      </c>
      <c r="K50" s="52">
        <f t="shared" si="7"/>
        <v>898330</v>
      </c>
      <c r="L50" s="52">
        <f t="shared" si="7"/>
        <v>1602177</v>
      </c>
      <c r="M50" s="52">
        <f t="shared" si="7"/>
        <v>4050818</v>
      </c>
      <c r="N50" s="52">
        <f t="shared" si="7"/>
        <v>6551325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-5686857</v>
      </c>
      <c r="X50" s="52">
        <f t="shared" si="7"/>
        <v>15471013</v>
      </c>
      <c r="Y50" s="52">
        <f t="shared" si="7"/>
        <v>-21157870</v>
      </c>
      <c r="Z50" s="53">
        <f>+IF(X50&lt;&gt;0,+(Y50/X50)*100,0)</f>
        <v>-136.75814246940391</v>
      </c>
      <c r="AA50" s="54">
        <f>SUM(AA47:AA49)</f>
        <v>6814418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5842807</v>
      </c>
      <c r="D6" s="18"/>
      <c r="E6" s="19">
        <v>20539851</v>
      </c>
      <c r="F6" s="20">
        <v>20539851</v>
      </c>
      <c r="G6" s="20">
        <v>8083983</v>
      </c>
      <c r="H6" s="20">
        <v>-55173</v>
      </c>
      <c r="I6" s="20">
        <v>198726</v>
      </c>
      <c r="J6" s="20">
        <v>8227536</v>
      </c>
      <c r="K6" s="20">
        <v>285705</v>
      </c>
      <c r="L6" s="20">
        <v>-93352</v>
      </c>
      <c r="M6" s="20"/>
      <c r="N6" s="20">
        <v>192353</v>
      </c>
      <c r="O6" s="20"/>
      <c r="P6" s="20"/>
      <c r="Q6" s="20"/>
      <c r="R6" s="20"/>
      <c r="S6" s="20"/>
      <c r="T6" s="20"/>
      <c r="U6" s="20"/>
      <c r="V6" s="20"/>
      <c r="W6" s="20">
        <v>8419889</v>
      </c>
      <c r="X6" s="20">
        <v>10269930</v>
      </c>
      <c r="Y6" s="20">
        <v>-1850041</v>
      </c>
      <c r="Z6" s="21">
        <v>-18.014153942626677</v>
      </c>
      <c r="AA6" s="22">
        <v>20539851</v>
      </c>
    </row>
    <row r="7" spans="1:27" x14ac:dyDescent="0.25">
      <c r="A7" s="23" t="s">
        <v>35</v>
      </c>
      <c r="B7" s="17" t="s">
        <v>32</v>
      </c>
      <c r="C7" s="18">
        <v>-6853688</v>
      </c>
      <c r="D7" s="18"/>
      <c r="E7" s="19">
        <v>557573</v>
      </c>
      <c r="F7" s="20">
        <v>557573</v>
      </c>
      <c r="G7" s="20">
        <v>9926051</v>
      </c>
      <c r="H7" s="20">
        <v>734630</v>
      </c>
      <c r="I7" s="20">
        <v>-39682</v>
      </c>
      <c r="J7" s="20">
        <v>10620999</v>
      </c>
      <c r="K7" s="20">
        <v>605921</v>
      </c>
      <c r="L7" s="20">
        <v>794728</v>
      </c>
      <c r="M7" s="20"/>
      <c r="N7" s="20">
        <v>1400649</v>
      </c>
      <c r="O7" s="20"/>
      <c r="P7" s="20"/>
      <c r="Q7" s="20"/>
      <c r="R7" s="20"/>
      <c r="S7" s="20"/>
      <c r="T7" s="20"/>
      <c r="U7" s="20"/>
      <c r="V7" s="20"/>
      <c r="W7" s="20">
        <v>12021648</v>
      </c>
      <c r="X7" s="20">
        <v>557573</v>
      </c>
      <c r="Y7" s="20">
        <v>11464075</v>
      </c>
      <c r="Z7" s="21">
        <v>2056.0670979405386</v>
      </c>
      <c r="AA7" s="22">
        <v>557573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-142525</v>
      </c>
      <c r="Y10" s="20">
        <v>142525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33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-1010848</v>
      </c>
      <c r="D13" s="29">
        <f>SUM(D6:D12)</f>
        <v>0</v>
      </c>
      <c r="E13" s="30">
        <f t="shared" si="0"/>
        <v>21097424</v>
      </c>
      <c r="F13" s="31">
        <f t="shared" si="0"/>
        <v>21097424</v>
      </c>
      <c r="G13" s="31">
        <f t="shared" si="0"/>
        <v>18010034</v>
      </c>
      <c r="H13" s="31">
        <f t="shared" si="0"/>
        <v>679457</v>
      </c>
      <c r="I13" s="31">
        <f t="shared" si="0"/>
        <v>159044</v>
      </c>
      <c r="J13" s="31">
        <f t="shared" si="0"/>
        <v>18848535</v>
      </c>
      <c r="K13" s="31">
        <f t="shared" si="0"/>
        <v>891626</v>
      </c>
      <c r="L13" s="31">
        <f t="shared" si="0"/>
        <v>701376</v>
      </c>
      <c r="M13" s="31">
        <f t="shared" si="0"/>
        <v>0</v>
      </c>
      <c r="N13" s="31">
        <f t="shared" si="0"/>
        <v>1593002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20441537</v>
      </c>
      <c r="X13" s="31">
        <f t="shared" si="0"/>
        <v>10684978</v>
      </c>
      <c r="Y13" s="31">
        <f t="shared" si="0"/>
        <v>9756559</v>
      </c>
      <c r="Z13" s="32">
        <f>+IF(X13&lt;&gt;0,+(Y13/X13)*100,0)</f>
        <v>91.310988192956501</v>
      </c>
      <c r="AA13" s="33">
        <f>SUM(AA6:AA12)</f>
        <v>21097424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22286771</v>
      </c>
      <c r="D17" s="18"/>
      <c r="E17" s="19">
        <v>-2083839</v>
      </c>
      <c r="F17" s="20">
        <v>-2083839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-1041918</v>
      </c>
      <c r="Y17" s="24">
        <v>1041918</v>
      </c>
      <c r="Z17" s="25">
        <v>-100</v>
      </c>
      <c r="AA17" s="26">
        <v>-2083839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22286771</v>
      </c>
      <c r="D25" s="29">
        <f t="shared" ref="D25:Y25" si="1">SUM(D15:D24)</f>
        <v>0</v>
      </c>
      <c r="E25" s="35">
        <f t="shared" si="1"/>
        <v>-2083839</v>
      </c>
      <c r="F25" s="36">
        <f t="shared" si="1"/>
        <v>-2083839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-1041918</v>
      </c>
      <c r="Y25" s="36">
        <f t="shared" si="1"/>
        <v>1041918</v>
      </c>
      <c r="Z25" s="37">
        <f>+IF(X25&lt;&gt;0,+(Y25/X25)*100,0)</f>
        <v>-100</v>
      </c>
      <c r="AA25" s="38">
        <f>SUM(AA15:AA24)</f>
        <v>-2083839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21275923</v>
      </c>
      <c r="D26" s="29">
        <f>+D13+D25</f>
        <v>0</v>
      </c>
      <c r="E26" s="30">
        <f t="shared" si="2"/>
        <v>19013585</v>
      </c>
      <c r="F26" s="31">
        <f t="shared" si="2"/>
        <v>19013585</v>
      </c>
      <c r="G26" s="31">
        <f t="shared" si="2"/>
        <v>18010034</v>
      </c>
      <c r="H26" s="31">
        <f t="shared" si="2"/>
        <v>679457</v>
      </c>
      <c r="I26" s="31">
        <f t="shared" si="2"/>
        <v>159044</v>
      </c>
      <c r="J26" s="31">
        <f t="shared" si="2"/>
        <v>18848535</v>
      </c>
      <c r="K26" s="31">
        <f t="shared" si="2"/>
        <v>891626</v>
      </c>
      <c r="L26" s="31">
        <f t="shared" si="2"/>
        <v>701376</v>
      </c>
      <c r="M26" s="31">
        <f t="shared" si="2"/>
        <v>0</v>
      </c>
      <c r="N26" s="31">
        <f t="shared" si="2"/>
        <v>1593002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20441537</v>
      </c>
      <c r="X26" s="31">
        <f t="shared" si="2"/>
        <v>9643060</v>
      </c>
      <c r="Y26" s="31">
        <f t="shared" si="2"/>
        <v>10798477</v>
      </c>
      <c r="Z26" s="32">
        <f>+IF(X26&lt;&gt;0,+(Y26/X26)*100,0)</f>
        <v>111.98185015959665</v>
      </c>
      <c r="AA26" s="33">
        <f>+AA13+AA25</f>
        <v>19013585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818074</v>
      </c>
      <c r="D32" s="18"/>
      <c r="E32" s="19"/>
      <c r="F32" s="20"/>
      <c r="G32" s="20">
        <v>28841</v>
      </c>
      <c r="H32" s="20">
        <v>750392</v>
      </c>
      <c r="I32" s="20">
        <v>492100</v>
      </c>
      <c r="J32" s="20">
        <v>1271333</v>
      </c>
      <c r="K32" s="20">
        <v>564628</v>
      </c>
      <c r="L32" s="20">
        <v>319842</v>
      </c>
      <c r="M32" s="20"/>
      <c r="N32" s="20">
        <v>884470</v>
      </c>
      <c r="O32" s="20"/>
      <c r="P32" s="20"/>
      <c r="Q32" s="20"/>
      <c r="R32" s="20"/>
      <c r="S32" s="20"/>
      <c r="T32" s="20"/>
      <c r="U32" s="20"/>
      <c r="V32" s="20"/>
      <c r="W32" s="20">
        <v>2155803</v>
      </c>
      <c r="X32" s="20">
        <v>519745</v>
      </c>
      <c r="Y32" s="20">
        <v>1636058</v>
      </c>
      <c r="Z32" s="21">
        <v>314.78090217318106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2639</v>
      </c>
      <c r="D35" s="18"/>
      <c r="E35" s="19"/>
      <c r="F35" s="20"/>
      <c r="G35" s="20"/>
      <c r="H35" s="20"/>
      <c r="I35" s="20">
        <v>909613</v>
      </c>
      <c r="J35" s="20">
        <v>909613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909613</v>
      </c>
      <c r="X35" s="20"/>
      <c r="Y35" s="20">
        <v>909613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820713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28841</v>
      </c>
      <c r="H37" s="31">
        <f t="shared" si="3"/>
        <v>750392</v>
      </c>
      <c r="I37" s="31">
        <f t="shared" si="3"/>
        <v>1401713</v>
      </c>
      <c r="J37" s="31">
        <f t="shared" si="3"/>
        <v>2180946</v>
      </c>
      <c r="K37" s="31">
        <f t="shared" si="3"/>
        <v>564628</v>
      </c>
      <c r="L37" s="31">
        <f t="shared" si="3"/>
        <v>319842</v>
      </c>
      <c r="M37" s="31">
        <f t="shared" si="3"/>
        <v>0</v>
      </c>
      <c r="N37" s="31">
        <f t="shared" si="3"/>
        <v>884470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3065416</v>
      </c>
      <c r="X37" s="31">
        <f t="shared" si="3"/>
        <v>519745</v>
      </c>
      <c r="Y37" s="31">
        <f t="shared" si="3"/>
        <v>2545671</v>
      </c>
      <c r="Z37" s="32">
        <f>+IF(X37&lt;&gt;0,+(Y37/X37)*100,0)</f>
        <v>489.79230199424723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47598023</v>
      </c>
      <c r="D40" s="18"/>
      <c r="E40" s="19">
        <v>38342697</v>
      </c>
      <c r="F40" s="20">
        <v>38342697</v>
      </c>
      <c r="G40" s="20">
        <v>46282153</v>
      </c>
      <c r="H40" s="20"/>
      <c r="I40" s="20"/>
      <c r="J40" s="20">
        <v>46282153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46282153</v>
      </c>
      <c r="X40" s="20">
        <v>38342697</v>
      </c>
      <c r="Y40" s="20">
        <v>7939456</v>
      </c>
      <c r="Z40" s="21">
        <v>20.706566363863242</v>
      </c>
      <c r="AA40" s="22">
        <v>38342697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46282153</v>
      </c>
      <c r="H43" s="36">
        <f t="shared" si="4"/>
        <v>0</v>
      </c>
      <c r="I43" s="36">
        <f t="shared" si="4"/>
        <v>0</v>
      </c>
      <c r="J43" s="36">
        <f t="shared" si="4"/>
        <v>46282153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46282153</v>
      </c>
      <c r="X43" s="36">
        <f t="shared" si="4"/>
        <v>38342697</v>
      </c>
      <c r="Y43" s="36">
        <f t="shared" si="4"/>
        <v>7939456</v>
      </c>
      <c r="Z43" s="37">
        <f>+IF(X43&lt;&gt;0,+(Y43/X43)*100,0)</f>
        <v>20.706566363863242</v>
      </c>
      <c r="AA43" s="38">
        <f>SUM(AA39:AA42)</f>
        <v>38342697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48418736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46310994</v>
      </c>
      <c r="H44" s="31">
        <f t="shared" si="5"/>
        <v>750392</v>
      </c>
      <c r="I44" s="31">
        <f t="shared" si="5"/>
        <v>1401713</v>
      </c>
      <c r="J44" s="31">
        <f t="shared" si="5"/>
        <v>48463099</v>
      </c>
      <c r="K44" s="31">
        <f t="shared" si="5"/>
        <v>564628</v>
      </c>
      <c r="L44" s="31">
        <f t="shared" si="5"/>
        <v>319842</v>
      </c>
      <c r="M44" s="31">
        <f t="shared" si="5"/>
        <v>0</v>
      </c>
      <c r="N44" s="31">
        <f t="shared" si="5"/>
        <v>884470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49347569</v>
      </c>
      <c r="X44" s="31">
        <f t="shared" si="5"/>
        <v>38862442</v>
      </c>
      <c r="Y44" s="31">
        <f t="shared" si="5"/>
        <v>10485127</v>
      </c>
      <c r="Z44" s="32">
        <f>+IF(X44&lt;&gt;0,+(Y44/X44)*100,0)</f>
        <v>26.980103308999471</v>
      </c>
      <c r="AA44" s="33">
        <f>+AA37+AA43</f>
        <v>38342697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-27142813</v>
      </c>
      <c r="D45" s="42">
        <f t="shared" si="6"/>
        <v>0</v>
      </c>
      <c r="E45" s="43">
        <f t="shared" si="6"/>
        <v>-19329112</v>
      </c>
      <c r="F45" s="44">
        <f t="shared" si="6"/>
        <v>-19329112</v>
      </c>
      <c r="G45" s="44">
        <f t="shared" si="6"/>
        <v>-28300960</v>
      </c>
      <c r="H45" s="44">
        <f t="shared" si="6"/>
        <v>-70935</v>
      </c>
      <c r="I45" s="44">
        <f t="shared" si="6"/>
        <v>-1242669</v>
      </c>
      <c r="J45" s="44">
        <f t="shared" si="6"/>
        <v>-29614564</v>
      </c>
      <c r="K45" s="44">
        <f t="shared" si="6"/>
        <v>326998</v>
      </c>
      <c r="L45" s="44">
        <f t="shared" si="6"/>
        <v>381534</v>
      </c>
      <c r="M45" s="44">
        <f t="shared" si="6"/>
        <v>0</v>
      </c>
      <c r="N45" s="44">
        <f t="shared" si="6"/>
        <v>708532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-28906032</v>
      </c>
      <c r="X45" s="44">
        <f t="shared" si="6"/>
        <v>-29219382</v>
      </c>
      <c r="Y45" s="44">
        <f t="shared" si="6"/>
        <v>313350</v>
      </c>
      <c r="Z45" s="45">
        <f>+IF(X45&lt;&gt;0,+(Y45/X45)*100,0)</f>
        <v>-1.0724046114322336</v>
      </c>
      <c r="AA45" s="46">
        <f>+AA26-AA44</f>
        <v>-19329112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62158988</v>
      </c>
      <c r="D6" s="18"/>
      <c r="E6" s="19">
        <v>21437944</v>
      </c>
      <c r="F6" s="20">
        <v>96226890</v>
      </c>
      <c r="G6" s="20">
        <v>66820723</v>
      </c>
      <c r="H6" s="20">
        <v>4482329</v>
      </c>
      <c r="I6" s="20">
        <v>3891673</v>
      </c>
      <c r="J6" s="20">
        <v>75194725</v>
      </c>
      <c r="K6" s="20">
        <v>4184457</v>
      </c>
      <c r="L6" s="20">
        <v>3994815</v>
      </c>
      <c r="M6" s="20">
        <v>3241695</v>
      </c>
      <c r="N6" s="20">
        <v>11420967</v>
      </c>
      <c r="O6" s="20"/>
      <c r="P6" s="20"/>
      <c r="Q6" s="20"/>
      <c r="R6" s="20"/>
      <c r="S6" s="20"/>
      <c r="T6" s="20"/>
      <c r="U6" s="20"/>
      <c r="V6" s="20"/>
      <c r="W6" s="20">
        <v>86615692</v>
      </c>
      <c r="X6" s="20">
        <v>48113436</v>
      </c>
      <c r="Y6" s="20">
        <v>38502256</v>
      </c>
      <c r="Z6" s="21">
        <v>80.023916811927549</v>
      </c>
      <c r="AA6" s="22">
        <v>96226890</v>
      </c>
    </row>
    <row r="7" spans="1:27" x14ac:dyDescent="0.25">
      <c r="A7" s="23" t="s">
        <v>35</v>
      </c>
      <c r="B7" s="17" t="s">
        <v>32</v>
      </c>
      <c r="C7" s="18">
        <v>159322958</v>
      </c>
      <c r="D7" s="18"/>
      <c r="E7" s="19">
        <v>56284658</v>
      </c>
      <c r="F7" s="20">
        <v>-10302004</v>
      </c>
      <c r="G7" s="20">
        <v>70294149</v>
      </c>
      <c r="H7" s="20">
        <v>88519074</v>
      </c>
      <c r="I7" s="20">
        <v>333728</v>
      </c>
      <c r="J7" s="20">
        <v>159146951</v>
      </c>
      <c r="K7" s="20">
        <v>-139693</v>
      </c>
      <c r="L7" s="20">
        <v>-43615</v>
      </c>
      <c r="M7" s="20">
        <v>-2023712</v>
      </c>
      <c r="N7" s="20">
        <v>-2207020</v>
      </c>
      <c r="O7" s="20"/>
      <c r="P7" s="20"/>
      <c r="Q7" s="20"/>
      <c r="R7" s="20"/>
      <c r="S7" s="20"/>
      <c r="T7" s="20"/>
      <c r="U7" s="20"/>
      <c r="V7" s="20"/>
      <c r="W7" s="20">
        <v>156939931</v>
      </c>
      <c r="X7" s="20">
        <v>-5151000</v>
      </c>
      <c r="Y7" s="20">
        <v>162090931</v>
      </c>
      <c r="Z7" s="21">
        <v>-3146.7856920986214</v>
      </c>
      <c r="AA7" s="22">
        <v>-10302004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-6193151</v>
      </c>
      <c r="D10" s="18"/>
      <c r="E10" s="19">
        <v>-2900000</v>
      </c>
      <c r="F10" s="20">
        <v>-3200000</v>
      </c>
      <c r="G10" s="20">
        <v>-6182302</v>
      </c>
      <c r="H10" s="20">
        <v>-463848</v>
      </c>
      <c r="I10" s="20">
        <v>-204943</v>
      </c>
      <c r="J10" s="20">
        <v>-6851093</v>
      </c>
      <c r="K10" s="20">
        <v>-225421</v>
      </c>
      <c r="L10" s="20">
        <v>-344702</v>
      </c>
      <c r="M10" s="20">
        <v>-183979</v>
      </c>
      <c r="N10" s="20">
        <v>-754102</v>
      </c>
      <c r="O10" s="20"/>
      <c r="P10" s="20"/>
      <c r="Q10" s="20"/>
      <c r="R10" s="20"/>
      <c r="S10" s="20"/>
      <c r="T10" s="20"/>
      <c r="U10" s="20"/>
      <c r="V10" s="20"/>
      <c r="W10" s="20">
        <v>-7605195</v>
      </c>
      <c r="X10" s="20">
        <v>-1599996</v>
      </c>
      <c r="Y10" s="20">
        <v>-6005199</v>
      </c>
      <c r="Z10" s="21">
        <v>375.32587581468954</v>
      </c>
      <c r="AA10" s="22">
        <v>-3200000</v>
      </c>
    </row>
    <row r="11" spans="1:27" x14ac:dyDescent="0.25">
      <c r="A11" s="23" t="s">
        <v>39</v>
      </c>
      <c r="B11" s="17" t="s">
        <v>32</v>
      </c>
      <c r="C11" s="18">
        <v>679713</v>
      </c>
      <c r="D11" s="18"/>
      <c r="E11" s="19"/>
      <c r="F11" s="20"/>
      <c r="G11" s="24">
        <v>688133</v>
      </c>
      <c r="H11" s="24">
        <v>22274</v>
      </c>
      <c r="I11" s="24">
        <v>42725</v>
      </c>
      <c r="J11" s="20">
        <v>753132</v>
      </c>
      <c r="K11" s="24">
        <v>10401</v>
      </c>
      <c r="L11" s="24">
        <v>28091</v>
      </c>
      <c r="M11" s="20">
        <v>145884</v>
      </c>
      <c r="N11" s="24">
        <v>184376</v>
      </c>
      <c r="O11" s="24"/>
      <c r="P11" s="24"/>
      <c r="Q11" s="20"/>
      <c r="R11" s="24"/>
      <c r="S11" s="24"/>
      <c r="T11" s="20"/>
      <c r="U11" s="24"/>
      <c r="V11" s="24"/>
      <c r="W11" s="24">
        <v>937508</v>
      </c>
      <c r="X11" s="20"/>
      <c r="Y11" s="24">
        <v>937508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215968508</v>
      </c>
      <c r="D13" s="29">
        <f>SUM(D6:D12)</f>
        <v>0</v>
      </c>
      <c r="E13" s="30">
        <f t="shared" si="0"/>
        <v>74822602</v>
      </c>
      <c r="F13" s="31">
        <f t="shared" si="0"/>
        <v>82724886</v>
      </c>
      <c r="G13" s="31">
        <f t="shared" si="0"/>
        <v>131620703</v>
      </c>
      <c r="H13" s="31">
        <f t="shared" si="0"/>
        <v>92559829</v>
      </c>
      <c r="I13" s="31">
        <f t="shared" si="0"/>
        <v>4063183</v>
      </c>
      <c r="J13" s="31">
        <f t="shared" si="0"/>
        <v>228243715</v>
      </c>
      <c r="K13" s="31">
        <f t="shared" si="0"/>
        <v>3829744</v>
      </c>
      <c r="L13" s="31">
        <f t="shared" si="0"/>
        <v>3634589</v>
      </c>
      <c r="M13" s="31">
        <f t="shared" si="0"/>
        <v>1179888</v>
      </c>
      <c r="N13" s="31">
        <f t="shared" si="0"/>
        <v>8644221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236887936</v>
      </c>
      <c r="X13" s="31">
        <f t="shared" si="0"/>
        <v>41362440</v>
      </c>
      <c r="Y13" s="31">
        <f t="shared" si="0"/>
        <v>195525496</v>
      </c>
      <c r="Z13" s="32">
        <f>+IF(X13&lt;&gt;0,+(Y13/X13)*100,0)</f>
        <v>472.71267362370304</v>
      </c>
      <c r="AA13" s="33">
        <f>SUM(AA6:AA12)</f>
        <v>82724886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17542672</v>
      </c>
      <c r="D17" s="18"/>
      <c r="E17" s="19">
        <v>-3139995</v>
      </c>
      <c r="F17" s="20">
        <v>10559501</v>
      </c>
      <c r="G17" s="24">
        <v>28265205</v>
      </c>
      <c r="H17" s="24">
        <v>-10722533</v>
      </c>
      <c r="I17" s="24"/>
      <c r="J17" s="20">
        <v>17542672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17542672</v>
      </c>
      <c r="X17" s="20">
        <v>5279747</v>
      </c>
      <c r="Y17" s="24">
        <v>12262925</v>
      </c>
      <c r="Z17" s="25">
        <v>232.26349671679344</v>
      </c>
      <c r="AA17" s="26">
        <v>10559501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17542672</v>
      </c>
      <c r="D25" s="29">
        <f t="shared" ref="D25:Y25" si="1">SUM(D15:D24)</f>
        <v>0</v>
      </c>
      <c r="E25" s="35">
        <f t="shared" si="1"/>
        <v>-3139995</v>
      </c>
      <c r="F25" s="36">
        <f t="shared" si="1"/>
        <v>10559501</v>
      </c>
      <c r="G25" s="36">
        <f t="shared" si="1"/>
        <v>28265205</v>
      </c>
      <c r="H25" s="36">
        <f t="shared" si="1"/>
        <v>-10722533</v>
      </c>
      <c r="I25" s="36">
        <f t="shared" si="1"/>
        <v>0</v>
      </c>
      <c r="J25" s="36">
        <f t="shared" si="1"/>
        <v>17542672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17542672</v>
      </c>
      <c r="X25" s="36">
        <f t="shared" si="1"/>
        <v>5279747</v>
      </c>
      <c r="Y25" s="36">
        <f t="shared" si="1"/>
        <v>12262925</v>
      </c>
      <c r="Z25" s="37">
        <f>+IF(X25&lt;&gt;0,+(Y25/X25)*100,0)</f>
        <v>232.26349671679344</v>
      </c>
      <c r="AA25" s="38">
        <f>SUM(AA15:AA24)</f>
        <v>10559501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233511180</v>
      </c>
      <c r="D26" s="29">
        <f>+D13+D25</f>
        <v>0</v>
      </c>
      <c r="E26" s="30">
        <f t="shared" si="2"/>
        <v>71682607</v>
      </c>
      <c r="F26" s="31">
        <f t="shared" si="2"/>
        <v>93284387</v>
      </c>
      <c r="G26" s="31">
        <f t="shared" si="2"/>
        <v>159885908</v>
      </c>
      <c r="H26" s="31">
        <f t="shared" si="2"/>
        <v>81837296</v>
      </c>
      <c r="I26" s="31">
        <f t="shared" si="2"/>
        <v>4063183</v>
      </c>
      <c r="J26" s="31">
        <f t="shared" si="2"/>
        <v>245786387</v>
      </c>
      <c r="K26" s="31">
        <f t="shared" si="2"/>
        <v>3829744</v>
      </c>
      <c r="L26" s="31">
        <f t="shared" si="2"/>
        <v>3634589</v>
      </c>
      <c r="M26" s="31">
        <f t="shared" si="2"/>
        <v>1179888</v>
      </c>
      <c r="N26" s="31">
        <f t="shared" si="2"/>
        <v>8644221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254430608</v>
      </c>
      <c r="X26" s="31">
        <f t="shared" si="2"/>
        <v>46642187</v>
      </c>
      <c r="Y26" s="31">
        <f t="shared" si="2"/>
        <v>207788421</v>
      </c>
      <c r="Z26" s="32">
        <f>+IF(X26&lt;&gt;0,+(Y26/X26)*100,0)</f>
        <v>445.49459269566415</v>
      </c>
      <c r="AA26" s="33">
        <f>+AA13+AA25</f>
        <v>93284387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115589660</v>
      </c>
      <c r="D32" s="18"/>
      <c r="E32" s="19">
        <v>53840052</v>
      </c>
      <c r="F32" s="20">
        <v>54257994</v>
      </c>
      <c r="G32" s="20">
        <v>118092036</v>
      </c>
      <c r="H32" s="20">
        <v>2574494</v>
      </c>
      <c r="I32" s="20">
        <v>3169274</v>
      </c>
      <c r="J32" s="20">
        <v>123835804</v>
      </c>
      <c r="K32" s="20">
        <v>3076333</v>
      </c>
      <c r="L32" s="20">
        <v>4126626</v>
      </c>
      <c r="M32" s="20">
        <v>3869139</v>
      </c>
      <c r="N32" s="20">
        <v>11072098</v>
      </c>
      <c r="O32" s="20"/>
      <c r="P32" s="20"/>
      <c r="Q32" s="20"/>
      <c r="R32" s="20"/>
      <c r="S32" s="20"/>
      <c r="T32" s="20"/>
      <c r="U32" s="20"/>
      <c r="V32" s="20"/>
      <c r="W32" s="20">
        <v>134907902</v>
      </c>
      <c r="X32" s="20">
        <v>27128976</v>
      </c>
      <c r="Y32" s="20">
        <v>107778926</v>
      </c>
      <c r="Z32" s="21">
        <v>397.28342861153328</v>
      </c>
      <c r="AA32" s="22">
        <v>54257994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-20497</v>
      </c>
      <c r="L33" s="20"/>
      <c r="M33" s="20"/>
      <c r="N33" s="20">
        <v>-20497</v>
      </c>
      <c r="O33" s="20"/>
      <c r="P33" s="20"/>
      <c r="Q33" s="20"/>
      <c r="R33" s="20"/>
      <c r="S33" s="20"/>
      <c r="T33" s="20"/>
      <c r="U33" s="20"/>
      <c r="V33" s="20"/>
      <c r="W33" s="20">
        <v>-20497</v>
      </c>
      <c r="X33" s="20"/>
      <c r="Y33" s="20">
        <v>-20497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-2342937</v>
      </c>
      <c r="D35" s="18"/>
      <c r="E35" s="19"/>
      <c r="F35" s="20">
        <v>9321909</v>
      </c>
      <c r="G35" s="20">
        <v>-2336316</v>
      </c>
      <c r="H35" s="20">
        <v>-6441</v>
      </c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4660950</v>
      </c>
      <c r="Y35" s="20">
        <v>-7003707</v>
      </c>
      <c r="Z35" s="21">
        <v>-150.26350851221318</v>
      </c>
      <c r="AA35" s="22">
        <v>9321909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113246723</v>
      </c>
      <c r="D37" s="29">
        <f t="shared" ref="D37:Y37" si="3">SUM(D29:D36)</f>
        <v>0</v>
      </c>
      <c r="E37" s="30">
        <f t="shared" si="3"/>
        <v>53840052</v>
      </c>
      <c r="F37" s="31">
        <f t="shared" si="3"/>
        <v>63579903</v>
      </c>
      <c r="G37" s="31">
        <f t="shared" si="3"/>
        <v>115755720</v>
      </c>
      <c r="H37" s="31">
        <f t="shared" si="3"/>
        <v>2568053</v>
      </c>
      <c r="I37" s="31">
        <f t="shared" si="3"/>
        <v>3169274</v>
      </c>
      <c r="J37" s="31">
        <f t="shared" si="3"/>
        <v>121493047</v>
      </c>
      <c r="K37" s="31">
        <f t="shared" si="3"/>
        <v>3055836</v>
      </c>
      <c r="L37" s="31">
        <f t="shared" si="3"/>
        <v>4126626</v>
      </c>
      <c r="M37" s="31">
        <f t="shared" si="3"/>
        <v>3869139</v>
      </c>
      <c r="N37" s="31">
        <f t="shared" si="3"/>
        <v>11051601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132544648</v>
      </c>
      <c r="X37" s="31">
        <f t="shared" si="3"/>
        <v>31789926</v>
      </c>
      <c r="Y37" s="31">
        <f t="shared" si="3"/>
        <v>100754722</v>
      </c>
      <c r="Z37" s="32">
        <f>+IF(X37&lt;&gt;0,+(Y37/X37)*100,0)</f>
        <v>316.9391523591467</v>
      </c>
      <c r="AA37" s="33">
        <f>SUM(AA29:AA36)</f>
        <v>63579903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-307801</v>
      </c>
      <c r="H43" s="36">
        <f t="shared" si="4"/>
        <v>-840671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112098251</v>
      </c>
      <c r="D44" s="29">
        <f>+D37+D43</f>
        <v>0</v>
      </c>
      <c r="E44" s="30">
        <f t="shared" si="5"/>
        <v>53840052</v>
      </c>
      <c r="F44" s="31">
        <f t="shared" si="5"/>
        <v>63579903</v>
      </c>
      <c r="G44" s="31">
        <f t="shared" si="5"/>
        <v>115447919</v>
      </c>
      <c r="H44" s="31">
        <f t="shared" si="5"/>
        <v>1727382</v>
      </c>
      <c r="I44" s="31">
        <f t="shared" si="5"/>
        <v>3169274</v>
      </c>
      <c r="J44" s="31">
        <f t="shared" si="5"/>
        <v>120344575</v>
      </c>
      <c r="K44" s="31">
        <f t="shared" si="5"/>
        <v>3055836</v>
      </c>
      <c r="L44" s="31">
        <f t="shared" si="5"/>
        <v>4126626</v>
      </c>
      <c r="M44" s="31">
        <f t="shared" si="5"/>
        <v>3869139</v>
      </c>
      <c r="N44" s="31">
        <f t="shared" si="5"/>
        <v>11051601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131396176</v>
      </c>
      <c r="X44" s="31">
        <f t="shared" si="5"/>
        <v>31789926</v>
      </c>
      <c r="Y44" s="31">
        <f t="shared" si="5"/>
        <v>99606250</v>
      </c>
      <c r="Z44" s="32">
        <f>+IF(X44&lt;&gt;0,+(Y44/X44)*100,0)</f>
        <v>313.3264607158884</v>
      </c>
      <c r="AA44" s="33">
        <f>+AA37+AA43</f>
        <v>63579903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121412929</v>
      </c>
      <c r="D45" s="42">
        <f t="shared" si="6"/>
        <v>0</v>
      </c>
      <c r="E45" s="43">
        <f t="shared" si="6"/>
        <v>17842555</v>
      </c>
      <c r="F45" s="44">
        <f t="shared" si="6"/>
        <v>29704484</v>
      </c>
      <c r="G45" s="44">
        <f t="shared" si="6"/>
        <v>44437989</v>
      </c>
      <c r="H45" s="44">
        <f t="shared" si="6"/>
        <v>80109914</v>
      </c>
      <c r="I45" s="44">
        <f t="shared" si="6"/>
        <v>893909</v>
      </c>
      <c r="J45" s="44">
        <f t="shared" si="6"/>
        <v>125441812</v>
      </c>
      <c r="K45" s="44">
        <f t="shared" si="6"/>
        <v>773908</v>
      </c>
      <c r="L45" s="44">
        <f t="shared" si="6"/>
        <v>-492037</v>
      </c>
      <c r="M45" s="44">
        <f t="shared" si="6"/>
        <v>-2689251</v>
      </c>
      <c r="N45" s="44">
        <f t="shared" si="6"/>
        <v>-2407380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123034432</v>
      </c>
      <c r="X45" s="44">
        <f t="shared" si="6"/>
        <v>14852261</v>
      </c>
      <c r="Y45" s="44">
        <f t="shared" si="6"/>
        <v>108182171</v>
      </c>
      <c r="Z45" s="45">
        <f>+IF(X45&lt;&gt;0,+(Y45/X45)*100,0)</f>
        <v>728.38856656235714</v>
      </c>
      <c r="AA45" s="46">
        <f>+AA26-AA44</f>
        <v>29704484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-59200480</v>
      </c>
      <c r="D47" s="18"/>
      <c r="E47" s="19"/>
      <c r="F47" s="20"/>
      <c r="G47" s="20">
        <v>-63555163</v>
      </c>
      <c r="H47" s="20">
        <v>4354683</v>
      </c>
      <c r="I47" s="20">
        <v>19949295</v>
      </c>
      <c r="J47" s="20">
        <v>-39251185</v>
      </c>
      <c r="K47" s="20">
        <v>-565899</v>
      </c>
      <c r="L47" s="20">
        <v>-1255428</v>
      </c>
      <c r="M47" s="20"/>
      <c r="N47" s="20">
        <v>-1821327</v>
      </c>
      <c r="O47" s="20"/>
      <c r="P47" s="20"/>
      <c r="Q47" s="20"/>
      <c r="R47" s="20"/>
      <c r="S47" s="20"/>
      <c r="T47" s="20"/>
      <c r="U47" s="20"/>
      <c r="V47" s="20"/>
      <c r="W47" s="20">
        <v>-41072512</v>
      </c>
      <c r="X47" s="20"/>
      <c r="Y47" s="20">
        <v>-41072512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-59200480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-63555163</v>
      </c>
      <c r="H50" s="52">
        <f t="shared" si="7"/>
        <v>4354683</v>
      </c>
      <c r="I50" s="52">
        <f t="shared" si="7"/>
        <v>19949295</v>
      </c>
      <c r="J50" s="52">
        <f t="shared" si="7"/>
        <v>-39251185</v>
      </c>
      <c r="K50" s="52">
        <f t="shared" si="7"/>
        <v>-565899</v>
      </c>
      <c r="L50" s="52">
        <f t="shared" si="7"/>
        <v>-1255428</v>
      </c>
      <c r="M50" s="52">
        <f t="shared" si="7"/>
        <v>0</v>
      </c>
      <c r="N50" s="52">
        <f t="shared" si="7"/>
        <v>-1821327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-41072512</v>
      </c>
      <c r="X50" s="52">
        <f t="shared" si="7"/>
        <v>0</v>
      </c>
      <c r="Y50" s="52">
        <f t="shared" si="7"/>
        <v>-41072512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-1060616</v>
      </c>
      <c r="D6" s="18"/>
      <c r="E6" s="19"/>
      <c r="F6" s="20"/>
      <c r="G6" s="20"/>
      <c r="H6" s="20">
        <v>-194275</v>
      </c>
      <c r="I6" s="20">
        <v>-130928</v>
      </c>
      <c r="J6" s="20">
        <v>-325203</v>
      </c>
      <c r="K6" s="20">
        <v>-94586</v>
      </c>
      <c r="L6" s="20">
        <v>-98376</v>
      </c>
      <c r="M6" s="20">
        <v>-89023</v>
      </c>
      <c r="N6" s="20">
        <v>-281985</v>
      </c>
      <c r="O6" s="20"/>
      <c r="P6" s="20"/>
      <c r="Q6" s="20"/>
      <c r="R6" s="20"/>
      <c r="S6" s="20"/>
      <c r="T6" s="20"/>
      <c r="U6" s="20"/>
      <c r="V6" s="20"/>
      <c r="W6" s="20">
        <v>-607188</v>
      </c>
      <c r="X6" s="20"/>
      <c r="Y6" s="20">
        <v>-607188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9749424</v>
      </c>
      <c r="D7" s="18"/>
      <c r="E7" s="19"/>
      <c r="F7" s="20"/>
      <c r="G7" s="20"/>
      <c r="H7" s="20">
        <v>960055</v>
      </c>
      <c r="I7" s="20">
        <v>966394</v>
      </c>
      <c r="J7" s="20">
        <v>1926449</v>
      </c>
      <c r="K7" s="20">
        <v>973969</v>
      </c>
      <c r="L7" s="20">
        <v>1966974</v>
      </c>
      <c r="M7" s="20">
        <v>980127</v>
      </c>
      <c r="N7" s="20">
        <v>3921070</v>
      </c>
      <c r="O7" s="20"/>
      <c r="P7" s="20"/>
      <c r="Q7" s="20"/>
      <c r="R7" s="20"/>
      <c r="S7" s="20"/>
      <c r="T7" s="20"/>
      <c r="U7" s="20"/>
      <c r="V7" s="20"/>
      <c r="W7" s="20">
        <v>5847519</v>
      </c>
      <c r="X7" s="20"/>
      <c r="Y7" s="20">
        <v>5847519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8688808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765780</v>
      </c>
      <c r="I13" s="31">
        <f t="shared" si="0"/>
        <v>835466</v>
      </c>
      <c r="J13" s="31">
        <f t="shared" si="0"/>
        <v>1601246</v>
      </c>
      <c r="K13" s="31">
        <f t="shared" si="0"/>
        <v>879383</v>
      </c>
      <c r="L13" s="31">
        <f t="shared" si="0"/>
        <v>1868598</v>
      </c>
      <c r="M13" s="31">
        <f t="shared" si="0"/>
        <v>891104</v>
      </c>
      <c r="N13" s="31">
        <f t="shared" si="0"/>
        <v>3639085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5240331</v>
      </c>
      <c r="X13" s="31">
        <f t="shared" si="0"/>
        <v>0</v>
      </c>
      <c r="Y13" s="31">
        <f t="shared" si="0"/>
        <v>5240331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8688808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765780</v>
      </c>
      <c r="I26" s="31">
        <f t="shared" si="2"/>
        <v>835466</v>
      </c>
      <c r="J26" s="31">
        <f t="shared" si="2"/>
        <v>1601246</v>
      </c>
      <c r="K26" s="31">
        <f t="shared" si="2"/>
        <v>879383</v>
      </c>
      <c r="L26" s="31">
        <f t="shared" si="2"/>
        <v>1868598</v>
      </c>
      <c r="M26" s="31">
        <f t="shared" si="2"/>
        <v>891104</v>
      </c>
      <c r="N26" s="31">
        <f t="shared" si="2"/>
        <v>3639085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5240331</v>
      </c>
      <c r="X26" s="31">
        <f t="shared" si="2"/>
        <v>0</v>
      </c>
      <c r="Y26" s="31">
        <f t="shared" si="2"/>
        <v>5240331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7124763</v>
      </c>
      <c r="D32" s="18"/>
      <c r="E32" s="19"/>
      <c r="F32" s="20"/>
      <c r="G32" s="20">
        <v>146932</v>
      </c>
      <c r="H32" s="20">
        <v>755198</v>
      </c>
      <c r="I32" s="20">
        <v>1050691</v>
      </c>
      <c r="J32" s="20">
        <v>1952821</v>
      </c>
      <c r="K32" s="20">
        <v>527174</v>
      </c>
      <c r="L32" s="20">
        <v>430622</v>
      </c>
      <c r="M32" s="20">
        <v>482918</v>
      </c>
      <c r="N32" s="20">
        <v>1440714</v>
      </c>
      <c r="O32" s="20"/>
      <c r="P32" s="20"/>
      <c r="Q32" s="20"/>
      <c r="R32" s="20"/>
      <c r="S32" s="20"/>
      <c r="T32" s="20"/>
      <c r="U32" s="20"/>
      <c r="V32" s="20"/>
      <c r="W32" s="20">
        <v>3393535</v>
      </c>
      <c r="X32" s="20"/>
      <c r="Y32" s="20">
        <v>3393535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-1047999</v>
      </c>
      <c r="D33" s="18"/>
      <c r="E33" s="19">
        <v>670450</v>
      </c>
      <c r="F33" s="20">
        <v>670450</v>
      </c>
      <c r="G33" s="20">
        <v>55872</v>
      </c>
      <c r="H33" s="20">
        <v>-358572</v>
      </c>
      <c r="I33" s="20">
        <v>-292551</v>
      </c>
      <c r="J33" s="20">
        <v>-595251</v>
      </c>
      <c r="K33" s="20"/>
      <c r="L33" s="20">
        <v>-108583</v>
      </c>
      <c r="M33" s="20">
        <v>-177380</v>
      </c>
      <c r="N33" s="20">
        <v>-285963</v>
      </c>
      <c r="O33" s="20"/>
      <c r="P33" s="20"/>
      <c r="Q33" s="20"/>
      <c r="R33" s="20"/>
      <c r="S33" s="20"/>
      <c r="T33" s="20"/>
      <c r="U33" s="20"/>
      <c r="V33" s="20"/>
      <c r="W33" s="20">
        <v>-881214</v>
      </c>
      <c r="X33" s="20">
        <v>335226</v>
      </c>
      <c r="Y33" s="20">
        <v>-1216440</v>
      </c>
      <c r="Z33" s="21">
        <v>-362.87161497019918</v>
      </c>
      <c r="AA33" s="22">
        <v>670450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6076764</v>
      </c>
      <c r="D37" s="29">
        <f t="shared" ref="D37:Y37" si="3">SUM(D29:D36)</f>
        <v>0</v>
      </c>
      <c r="E37" s="30">
        <f t="shared" si="3"/>
        <v>670450</v>
      </c>
      <c r="F37" s="31">
        <f t="shared" si="3"/>
        <v>670450</v>
      </c>
      <c r="G37" s="31">
        <f t="shared" si="3"/>
        <v>202804</v>
      </c>
      <c r="H37" s="31">
        <f t="shared" si="3"/>
        <v>396626</v>
      </c>
      <c r="I37" s="31">
        <f t="shared" si="3"/>
        <v>758140</v>
      </c>
      <c r="J37" s="31">
        <f t="shared" si="3"/>
        <v>1357570</v>
      </c>
      <c r="K37" s="31">
        <f t="shared" si="3"/>
        <v>527174</v>
      </c>
      <c r="L37" s="31">
        <f t="shared" si="3"/>
        <v>322039</v>
      </c>
      <c r="M37" s="31">
        <f t="shared" si="3"/>
        <v>305538</v>
      </c>
      <c r="N37" s="31">
        <f t="shared" si="3"/>
        <v>1154751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2512321</v>
      </c>
      <c r="X37" s="31">
        <f t="shared" si="3"/>
        <v>335226</v>
      </c>
      <c r="Y37" s="31">
        <f t="shared" si="3"/>
        <v>2177095</v>
      </c>
      <c r="Z37" s="32">
        <f>+IF(X37&lt;&gt;0,+(Y37/X37)*100,0)</f>
        <v>649.4409741487832</v>
      </c>
      <c r="AA37" s="33">
        <f>SUM(AA29:AA36)</f>
        <v>670450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6076764</v>
      </c>
      <c r="D44" s="29">
        <f>+D37+D43</f>
        <v>0</v>
      </c>
      <c r="E44" s="30">
        <f t="shared" si="5"/>
        <v>670450</v>
      </c>
      <c r="F44" s="31">
        <f t="shared" si="5"/>
        <v>670450</v>
      </c>
      <c r="G44" s="31">
        <f t="shared" si="5"/>
        <v>202804</v>
      </c>
      <c r="H44" s="31">
        <f t="shared" si="5"/>
        <v>396626</v>
      </c>
      <c r="I44" s="31">
        <f t="shared" si="5"/>
        <v>758140</v>
      </c>
      <c r="J44" s="31">
        <f t="shared" si="5"/>
        <v>1357570</v>
      </c>
      <c r="K44" s="31">
        <f t="shared" si="5"/>
        <v>527174</v>
      </c>
      <c r="L44" s="31">
        <f t="shared" si="5"/>
        <v>322039</v>
      </c>
      <c r="M44" s="31">
        <f t="shared" si="5"/>
        <v>305538</v>
      </c>
      <c r="N44" s="31">
        <f t="shared" si="5"/>
        <v>1154751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2512321</v>
      </c>
      <c r="X44" s="31">
        <f t="shared" si="5"/>
        <v>335226</v>
      </c>
      <c r="Y44" s="31">
        <f t="shared" si="5"/>
        <v>2177095</v>
      </c>
      <c r="Z44" s="32">
        <f>+IF(X44&lt;&gt;0,+(Y44/X44)*100,0)</f>
        <v>649.4409741487832</v>
      </c>
      <c r="AA44" s="33">
        <f>+AA37+AA43</f>
        <v>670450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2612044</v>
      </c>
      <c r="D45" s="42">
        <f t="shared" si="6"/>
        <v>0</v>
      </c>
      <c r="E45" s="43">
        <f t="shared" si="6"/>
        <v>-670450</v>
      </c>
      <c r="F45" s="44">
        <f t="shared" si="6"/>
        <v>-670450</v>
      </c>
      <c r="G45" s="44">
        <f t="shared" si="6"/>
        <v>-202804</v>
      </c>
      <c r="H45" s="44">
        <f t="shared" si="6"/>
        <v>369154</v>
      </c>
      <c r="I45" s="44">
        <f t="shared" si="6"/>
        <v>77326</v>
      </c>
      <c r="J45" s="44">
        <f t="shared" si="6"/>
        <v>243676</v>
      </c>
      <c r="K45" s="44">
        <f t="shared" si="6"/>
        <v>352209</v>
      </c>
      <c r="L45" s="44">
        <f t="shared" si="6"/>
        <v>1546559</v>
      </c>
      <c r="M45" s="44">
        <f t="shared" si="6"/>
        <v>585566</v>
      </c>
      <c r="N45" s="44">
        <f t="shared" si="6"/>
        <v>2484334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2728010</v>
      </c>
      <c r="X45" s="44">
        <f t="shared" si="6"/>
        <v>-335226</v>
      </c>
      <c r="Y45" s="44">
        <f t="shared" si="6"/>
        <v>3063236</v>
      </c>
      <c r="Z45" s="45">
        <f>+IF(X45&lt;&gt;0,+(Y45/X45)*100,0)</f>
        <v>-913.78234385161056</v>
      </c>
      <c r="AA45" s="46">
        <f>+AA26-AA44</f>
        <v>-670450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-16610107</v>
      </c>
      <c r="F6" s="20">
        <v>-16610107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-8305056</v>
      </c>
      <c r="Y6" s="20">
        <v>8305056</v>
      </c>
      <c r="Z6" s="21">
        <v>-100</v>
      </c>
      <c r="AA6" s="22">
        <v>-16610107</v>
      </c>
    </row>
    <row r="7" spans="1:27" x14ac:dyDescent="0.25">
      <c r="A7" s="23" t="s">
        <v>35</v>
      </c>
      <c r="B7" s="17" t="s">
        <v>32</v>
      </c>
      <c r="C7" s="18">
        <v>8895584</v>
      </c>
      <c r="D7" s="18"/>
      <c r="E7" s="19">
        <v>100000</v>
      </c>
      <c r="F7" s="20">
        <v>100000</v>
      </c>
      <c r="G7" s="20"/>
      <c r="H7" s="20"/>
      <c r="I7" s="20">
        <v>366241</v>
      </c>
      <c r="J7" s="20">
        <v>366241</v>
      </c>
      <c r="K7" s="20">
        <v>366241</v>
      </c>
      <c r="L7" s="20">
        <v>366241</v>
      </c>
      <c r="M7" s="20">
        <v>366241</v>
      </c>
      <c r="N7" s="20">
        <v>1098723</v>
      </c>
      <c r="O7" s="20"/>
      <c r="P7" s="20"/>
      <c r="Q7" s="20"/>
      <c r="R7" s="20"/>
      <c r="S7" s="20"/>
      <c r="T7" s="20"/>
      <c r="U7" s="20"/>
      <c r="V7" s="20"/>
      <c r="W7" s="20">
        <v>1464964</v>
      </c>
      <c r="X7" s="20">
        <v>50004</v>
      </c>
      <c r="Y7" s="20">
        <v>1414960</v>
      </c>
      <c r="Z7" s="21">
        <v>2829.6936245100392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586957</v>
      </c>
      <c r="F11" s="20">
        <v>586957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293478</v>
      </c>
      <c r="Y11" s="24">
        <v>-293478</v>
      </c>
      <c r="Z11" s="25">
        <v>-100</v>
      </c>
      <c r="AA11" s="26">
        <v>586957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8895584</v>
      </c>
      <c r="D13" s="29">
        <f>SUM(D6:D12)</f>
        <v>0</v>
      </c>
      <c r="E13" s="30">
        <f t="shared" si="0"/>
        <v>-15923150</v>
      </c>
      <c r="F13" s="31">
        <f t="shared" si="0"/>
        <v>-15923150</v>
      </c>
      <c r="G13" s="31">
        <f t="shared" si="0"/>
        <v>0</v>
      </c>
      <c r="H13" s="31">
        <f t="shared" si="0"/>
        <v>0</v>
      </c>
      <c r="I13" s="31">
        <f t="shared" si="0"/>
        <v>366241</v>
      </c>
      <c r="J13" s="31">
        <f t="shared" si="0"/>
        <v>366241</v>
      </c>
      <c r="K13" s="31">
        <f t="shared" si="0"/>
        <v>366241</v>
      </c>
      <c r="L13" s="31">
        <f t="shared" si="0"/>
        <v>366241</v>
      </c>
      <c r="M13" s="31">
        <f t="shared" si="0"/>
        <v>366241</v>
      </c>
      <c r="N13" s="31">
        <f t="shared" si="0"/>
        <v>1098723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1464964</v>
      </c>
      <c r="X13" s="31">
        <f t="shared" si="0"/>
        <v>-7961574</v>
      </c>
      <c r="Y13" s="31">
        <f t="shared" si="0"/>
        <v>9426538</v>
      </c>
      <c r="Z13" s="32">
        <f>+IF(X13&lt;&gt;0,+(Y13/X13)*100,0)</f>
        <v>-118.40043187440072</v>
      </c>
      <c r="AA13" s="33">
        <f>SUM(AA6:AA12)</f>
        <v>-15923150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4712727</v>
      </c>
      <c r="D17" s="18"/>
      <c r="E17" s="19">
        <v>2173913</v>
      </c>
      <c r="F17" s="20">
        <v>2173913</v>
      </c>
      <c r="G17" s="24"/>
      <c r="H17" s="24"/>
      <c r="I17" s="24"/>
      <c r="J17" s="20"/>
      <c r="K17" s="24">
        <v>263471</v>
      </c>
      <c r="L17" s="24"/>
      <c r="M17" s="20">
        <v>366878</v>
      </c>
      <c r="N17" s="24">
        <v>630349</v>
      </c>
      <c r="O17" s="24"/>
      <c r="P17" s="24"/>
      <c r="Q17" s="20"/>
      <c r="R17" s="24"/>
      <c r="S17" s="24"/>
      <c r="T17" s="20"/>
      <c r="U17" s="24"/>
      <c r="V17" s="24"/>
      <c r="W17" s="24">
        <v>630349</v>
      </c>
      <c r="X17" s="20">
        <v>1086954</v>
      </c>
      <c r="Y17" s="24">
        <v>-456605</v>
      </c>
      <c r="Z17" s="25">
        <v>-42.0077574579973</v>
      </c>
      <c r="AA17" s="26">
        <v>2173913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4712727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263471</v>
      </c>
      <c r="L25" s="36">
        <f t="shared" si="1"/>
        <v>0</v>
      </c>
      <c r="M25" s="36">
        <f t="shared" si="1"/>
        <v>366878</v>
      </c>
      <c r="N25" s="36">
        <f t="shared" si="1"/>
        <v>630349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630349</v>
      </c>
      <c r="X25" s="36">
        <f t="shared" si="1"/>
        <v>1086954</v>
      </c>
      <c r="Y25" s="36">
        <f t="shared" si="1"/>
        <v>-456605</v>
      </c>
      <c r="Z25" s="37">
        <f>+IF(X25&lt;&gt;0,+(Y25/X25)*100,0)</f>
        <v>-42.0077574579973</v>
      </c>
      <c r="AA25" s="38">
        <f>SUM(AA15:AA24)</f>
        <v>2173913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13608311</v>
      </c>
      <c r="D26" s="29">
        <f>+D13+D25</f>
        <v>0</v>
      </c>
      <c r="E26" s="30">
        <f t="shared" si="2"/>
        <v>-13749237</v>
      </c>
      <c r="F26" s="31">
        <f t="shared" si="2"/>
        <v>-13749237</v>
      </c>
      <c r="G26" s="31">
        <f t="shared" si="2"/>
        <v>0</v>
      </c>
      <c r="H26" s="31">
        <f t="shared" si="2"/>
        <v>0</v>
      </c>
      <c r="I26" s="31">
        <f t="shared" si="2"/>
        <v>366241</v>
      </c>
      <c r="J26" s="31">
        <f t="shared" si="2"/>
        <v>366241</v>
      </c>
      <c r="K26" s="31">
        <f t="shared" si="2"/>
        <v>629712</v>
      </c>
      <c r="L26" s="31">
        <f t="shared" si="2"/>
        <v>366241</v>
      </c>
      <c r="M26" s="31">
        <f t="shared" si="2"/>
        <v>733119</v>
      </c>
      <c r="N26" s="31">
        <f t="shared" si="2"/>
        <v>1729072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2095313</v>
      </c>
      <c r="X26" s="31">
        <f t="shared" si="2"/>
        <v>-6874620</v>
      </c>
      <c r="Y26" s="31">
        <f t="shared" si="2"/>
        <v>8969933</v>
      </c>
      <c r="Z26" s="32">
        <f>+IF(X26&lt;&gt;0,+(Y26/X26)*100,0)</f>
        <v>-130.47896465550096</v>
      </c>
      <c r="AA26" s="33">
        <f>+AA13+AA25</f>
        <v>-13749237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13608311</v>
      </c>
      <c r="D45" s="42">
        <f t="shared" si="6"/>
        <v>0</v>
      </c>
      <c r="E45" s="43">
        <f t="shared" si="6"/>
        <v>-13749237</v>
      </c>
      <c r="F45" s="44">
        <f t="shared" si="6"/>
        <v>-13749237</v>
      </c>
      <c r="G45" s="44">
        <f t="shared" si="6"/>
        <v>0</v>
      </c>
      <c r="H45" s="44">
        <f t="shared" si="6"/>
        <v>0</v>
      </c>
      <c r="I45" s="44">
        <f t="shared" si="6"/>
        <v>366241</v>
      </c>
      <c r="J45" s="44">
        <f t="shared" si="6"/>
        <v>366241</v>
      </c>
      <c r="K45" s="44">
        <f t="shared" si="6"/>
        <v>629712</v>
      </c>
      <c r="L45" s="44">
        <f t="shared" si="6"/>
        <v>366241</v>
      </c>
      <c r="M45" s="44">
        <f t="shared" si="6"/>
        <v>733119</v>
      </c>
      <c r="N45" s="44">
        <f t="shared" si="6"/>
        <v>1729072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2095313</v>
      </c>
      <c r="X45" s="44">
        <f t="shared" si="6"/>
        <v>-6874620</v>
      </c>
      <c r="Y45" s="44">
        <f t="shared" si="6"/>
        <v>8969933</v>
      </c>
      <c r="Z45" s="45">
        <f>+IF(X45&lt;&gt;0,+(Y45/X45)*100,0)</f>
        <v>-130.47896465550096</v>
      </c>
      <c r="AA45" s="46">
        <f>+AA26-AA44</f>
        <v>-13749237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15001</v>
      </c>
      <c r="Y10" s="20">
        <v>-15001</v>
      </c>
      <c r="Z10" s="21">
        <v>-100</v>
      </c>
      <c r="AA10" s="22">
        <v>30001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30000</v>
      </c>
      <c r="F13" s="31">
        <f t="shared" si="0"/>
        <v>30001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15001</v>
      </c>
      <c r="Y13" s="31">
        <f t="shared" si="0"/>
        <v>-15001</v>
      </c>
      <c r="Z13" s="32">
        <f>+IF(X13&lt;&gt;0,+(Y13/X13)*100,0)</f>
        <v>-100</v>
      </c>
      <c r="AA13" s="33">
        <f>SUM(AA6:AA12)</f>
        <v>30001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370000</v>
      </c>
      <c r="F17" s="20">
        <v>370000</v>
      </c>
      <c r="G17" s="24"/>
      <c r="H17" s="24"/>
      <c r="I17" s="24"/>
      <c r="J17" s="20"/>
      <c r="K17" s="24"/>
      <c r="L17" s="24"/>
      <c r="M17" s="20">
        <v>175573</v>
      </c>
      <c r="N17" s="24">
        <v>175573</v>
      </c>
      <c r="O17" s="24"/>
      <c r="P17" s="24"/>
      <c r="Q17" s="20"/>
      <c r="R17" s="24"/>
      <c r="S17" s="24"/>
      <c r="T17" s="20"/>
      <c r="U17" s="24"/>
      <c r="V17" s="24"/>
      <c r="W17" s="24">
        <v>175573</v>
      </c>
      <c r="X17" s="20">
        <v>185004</v>
      </c>
      <c r="Y17" s="24">
        <v>-9431</v>
      </c>
      <c r="Z17" s="25">
        <v>-5.0977276167001797</v>
      </c>
      <c r="AA17" s="26">
        <v>370000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370000</v>
      </c>
      <c r="F25" s="36">
        <f t="shared" si="1"/>
        <v>370000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175573</v>
      </c>
      <c r="N25" s="36">
        <f t="shared" si="1"/>
        <v>175573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175573</v>
      </c>
      <c r="X25" s="36">
        <f t="shared" si="1"/>
        <v>185004</v>
      </c>
      <c r="Y25" s="36">
        <f t="shared" si="1"/>
        <v>-9431</v>
      </c>
      <c r="Z25" s="37">
        <f>+IF(X25&lt;&gt;0,+(Y25/X25)*100,0)</f>
        <v>-5.0977276167001797</v>
      </c>
      <c r="AA25" s="38">
        <f>SUM(AA15:AA24)</f>
        <v>370000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</v>
      </c>
      <c r="F26" s="31">
        <f t="shared" si="2"/>
        <v>400001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175573</v>
      </c>
      <c r="N26" s="31">
        <f t="shared" si="2"/>
        <v>175573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175573</v>
      </c>
      <c r="X26" s="31">
        <f t="shared" si="2"/>
        <v>200005</v>
      </c>
      <c r="Y26" s="31">
        <f t="shared" si="2"/>
        <v>-24432</v>
      </c>
      <c r="Z26" s="32">
        <f>+IF(X26&lt;&gt;0,+(Y26/X26)*100,0)</f>
        <v>-12.215694607634809</v>
      </c>
      <c r="AA26" s="33">
        <f>+AA13+AA25</f>
        <v>400001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-21245</v>
      </c>
      <c r="D32" s="18"/>
      <c r="E32" s="19">
        <v>-253893078</v>
      </c>
      <c r="F32" s="20">
        <v>-253893080</v>
      </c>
      <c r="G32" s="20"/>
      <c r="H32" s="20"/>
      <c r="I32" s="20">
        <v>-3320</v>
      </c>
      <c r="J32" s="20">
        <v>-3320</v>
      </c>
      <c r="K32" s="20"/>
      <c r="L32" s="20">
        <v>-2275</v>
      </c>
      <c r="M32" s="20"/>
      <c r="N32" s="20">
        <v>-2275</v>
      </c>
      <c r="O32" s="20"/>
      <c r="P32" s="20"/>
      <c r="Q32" s="20"/>
      <c r="R32" s="20"/>
      <c r="S32" s="20"/>
      <c r="T32" s="20"/>
      <c r="U32" s="20"/>
      <c r="V32" s="20"/>
      <c r="W32" s="20">
        <v>-5595</v>
      </c>
      <c r="X32" s="20">
        <v>-126946538</v>
      </c>
      <c r="Y32" s="20">
        <v>126940943</v>
      </c>
      <c r="Z32" s="21">
        <v>-99.995592632860934</v>
      </c>
      <c r="AA32" s="22">
        <v>-253893080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-21245</v>
      </c>
      <c r="D37" s="29">
        <f t="shared" ref="D37:Y37" si="3">SUM(D29:D36)</f>
        <v>0</v>
      </c>
      <c r="E37" s="30">
        <f t="shared" si="3"/>
        <v>-253893078</v>
      </c>
      <c r="F37" s="31">
        <f t="shared" si="3"/>
        <v>-253893080</v>
      </c>
      <c r="G37" s="31">
        <f t="shared" si="3"/>
        <v>0</v>
      </c>
      <c r="H37" s="31">
        <f t="shared" si="3"/>
        <v>0</v>
      </c>
      <c r="I37" s="31">
        <f t="shared" si="3"/>
        <v>-3320</v>
      </c>
      <c r="J37" s="31">
        <f t="shared" si="3"/>
        <v>-3320</v>
      </c>
      <c r="K37" s="31">
        <f t="shared" si="3"/>
        <v>0</v>
      </c>
      <c r="L37" s="31">
        <f t="shared" si="3"/>
        <v>-2275</v>
      </c>
      <c r="M37" s="31">
        <f t="shared" si="3"/>
        <v>0</v>
      </c>
      <c r="N37" s="31">
        <f t="shared" si="3"/>
        <v>-2275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-5595</v>
      </c>
      <c r="X37" s="31">
        <f t="shared" si="3"/>
        <v>-126946538</v>
      </c>
      <c r="Y37" s="31">
        <f t="shared" si="3"/>
        <v>126940943</v>
      </c>
      <c r="Z37" s="32">
        <f>+IF(X37&lt;&gt;0,+(Y37/X37)*100,0)</f>
        <v>-99.995592632860934</v>
      </c>
      <c r="AA37" s="33">
        <f>SUM(AA29:AA36)</f>
        <v>-253893080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-21245</v>
      </c>
      <c r="D44" s="29">
        <f>+D37+D43</f>
        <v>0</v>
      </c>
      <c r="E44" s="30">
        <f t="shared" si="5"/>
        <v>-253893078</v>
      </c>
      <c r="F44" s="31">
        <f t="shared" si="5"/>
        <v>-253893080</v>
      </c>
      <c r="G44" s="31">
        <f t="shared" si="5"/>
        <v>0</v>
      </c>
      <c r="H44" s="31">
        <f t="shared" si="5"/>
        <v>0</v>
      </c>
      <c r="I44" s="31">
        <f t="shared" si="5"/>
        <v>-3320</v>
      </c>
      <c r="J44" s="31">
        <f t="shared" si="5"/>
        <v>-3320</v>
      </c>
      <c r="K44" s="31">
        <f t="shared" si="5"/>
        <v>0</v>
      </c>
      <c r="L44" s="31">
        <f t="shared" si="5"/>
        <v>-2275</v>
      </c>
      <c r="M44" s="31">
        <f t="shared" si="5"/>
        <v>0</v>
      </c>
      <c r="N44" s="31">
        <f t="shared" si="5"/>
        <v>-2275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-5595</v>
      </c>
      <c r="X44" s="31">
        <f t="shared" si="5"/>
        <v>-126946538</v>
      </c>
      <c r="Y44" s="31">
        <f t="shared" si="5"/>
        <v>126940943</v>
      </c>
      <c r="Z44" s="32">
        <f>+IF(X44&lt;&gt;0,+(Y44/X44)*100,0)</f>
        <v>-99.995592632860934</v>
      </c>
      <c r="AA44" s="33">
        <f>+AA37+AA43</f>
        <v>-253893080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21245</v>
      </c>
      <c r="D45" s="42">
        <f t="shared" si="6"/>
        <v>0</v>
      </c>
      <c r="E45" s="43">
        <f t="shared" si="6"/>
        <v>254293078</v>
      </c>
      <c r="F45" s="44">
        <f t="shared" si="6"/>
        <v>254293081</v>
      </c>
      <c r="G45" s="44">
        <f t="shared" si="6"/>
        <v>0</v>
      </c>
      <c r="H45" s="44">
        <f t="shared" si="6"/>
        <v>0</v>
      </c>
      <c r="I45" s="44">
        <f t="shared" si="6"/>
        <v>3320</v>
      </c>
      <c r="J45" s="44">
        <f t="shared" si="6"/>
        <v>3320</v>
      </c>
      <c r="K45" s="44">
        <f t="shared" si="6"/>
        <v>0</v>
      </c>
      <c r="L45" s="44">
        <f t="shared" si="6"/>
        <v>2275</v>
      </c>
      <c r="M45" s="44">
        <f t="shared" si="6"/>
        <v>175573</v>
      </c>
      <c r="N45" s="44">
        <f t="shared" si="6"/>
        <v>177848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181168</v>
      </c>
      <c r="X45" s="44">
        <f t="shared" si="6"/>
        <v>127146543</v>
      </c>
      <c r="Y45" s="44">
        <f t="shared" si="6"/>
        <v>-126965375</v>
      </c>
      <c r="Z45" s="45">
        <f>+IF(X45&lt;&gt;0,+(Y45/X45)*100,0)</f>
        <v>-99.857512445304934</v>
      </c>
      <c r="AA45" s="46">
        <f>+AA26-AA44</f>
        <v>254293081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x14ac:dyDescent="0.25">
      <c r="A7" s="23" t="s">
        <v>35</v>
      </c>
      <c r="B7" s="17" t="s">
        <v>32</v>
      </c>
      <c r="C7" s="18">
        <v>-4951394</v>
      </c>
      <c r="D7" s="18"/>
      <c r="E7" s="19">
        <v>5</v>
      </c>
      <c r="F7" s="20">
        <v>5</v>
      </c>
      <c r="G7" s="20">
        <v>181725</v>
      </c>
      <c r="H7" s="20">
        <v>-154196</v>
      </c>
      <c r="I7" s="20">
        <v>-115470</v>
      </c>
      <c r="J7" s="20">
        <v>-87941</v>
      </c>
      <c r="K7" s="20">
        <v>-181376</v>
      </c>
      <c r="L7" s="20">
        <v>88978</v>
      </c>
      <c r="M7" s="20">
        <v>144953</v>
      </c>
      <c r="N7" s="20">
        <v>52555</v>
      </c>
      <c r="O7" s="20"/>
      <c r="P7" s="20"/>
      <c r="Q7" s="20"/>
      <c r="R7" s="20"/>
      <c r="S7" s="20"/>
      <c r="T7" s="20"/>
      <c r="U7" s="20"/>
      <c r="V7" s="20"/>
      <c r="W7" s="20">
        <v>-35386</v>
      </c>
      <c r="X7" s="20">
        <v>2</v>
      </c>
      <c r="Y7" s="20">
        <v>-35388</v>
      </c>
      <c r="Z7" s="21">
        <v>-1769400</v>
      </c>
      <c r="AA7" s="22">
        <v>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-4951394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181725</v>
      </c>
      <c r="H13" s="31">
        <f t="shared" si="0"/>
        <v>-154196</v>
      </c>
      <c r="I13" s="31">
        <f t="shared" si="0"/>
        <v>-115470</v>
      </c>
      <c r="J13" s="31">
        <f t="shared" si="0"/>
        <v>-87941</v>
      </c>
      <c r="K13" s="31">
        <f t="shared" si="0"/>
        <v>-181376</v>
      </c>
      <c r="L13" s="31">
        <f t="shared" si="0"/>
        <v>88978</v>
      </c>
      <c r="M13" s="31">
        <f t="shared" si="0"/>
        <v>144953</v>
      </c>
      <c r="N13" s="31">
        <f t="shared" si="0"/>
        <v>52555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-35386</v>
      </c>
      <c r="X13" s="31">
        <f t="shared" si="0"/>
        <v>2</v>
      </c>
      <c r="Y13" s="31">
        <f t="shared" si="0"/>
        <v>-35388</v>
      </c>
      <c r="Z13" s="32">
        <f>+IF(X13&lt;&gt;0,+(Y13/X13)*100,0)</f>
        <v>-1769400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85240</v>
      </c>
      <c r="D17" s="18"/>
      <c r="E17" s="19">
        <v>1858702</v>
      </c>
      <c r="F17" s="20">
        <v>1858702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929358</v>
      </c>
      <c r="Y17" s="24">
        <v>-929358</v>
      </c>
      <c r="Z17" s="25">
        <v>-100</v>
      </c>
      <c r="AA17" s="26">
        <v>1858702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75000</v>
      </c>
      <c r="D21" s="18"/>
      <c r="E21" s="19">
        <v>1</v>
      </c>
      <c r="F21" s="20">
        <v>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160240</v>
      </c>
      <c r="D25" s="29">
        <f t="shared" ref="D25:Y25" si="1">SUM(D15:D24)</f>
        <v>0</v>
      </c>
      <c r="E25" s="35">
        <f t="shared" si="1"/>
        <v>1858703</v>
      </c>
      <c r="F25" s="36">
        <f t="shared" si="1"/>
        <v>1858703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929358</v>
      </c>
      <c r="Y25" s="36">
        <f t="shared" si="1"/>
        <v>-929358</v>
      </c>
      <c r="Z25" s="37">
        <f>+IF(X25&lt;&gt;0,+(Y25/X25)*100,0)</f>
        <v>-100</v>
      </c>
      <c r="AA25" s="38">
        <f>SUM(AA15:AA24)</f>
        <v>1858703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-4791154</v>
      </c>
      <c r="D26" s="29">
        <f>+D13+D25</f>
        <v>0</v>
      </c>
      <c r="E26" s="30">
        <f t="shared" si="2"/>
        <v>1858707</v>
      </c>
      <c r="F26" s="31">
        <f t="shared" si="2"/>
        <v>1858707</v>
      </c>
      <c r="G26" s="31">
        <f t="shared" si="2"/>
        <v>181725</v>
      </c>
      <c r="H26" s="31">
        <f t="shared" si="2"/>
        <v>-154196</v>
      </c>
      <c r="I26" s="31">
        <f t="shared" si="2"/>
        <v>-115470</v>
      </c>
      <c r="J26" s="31">
        <f t="shared" si="2"/>
        <v>-87941</v>
      </c>
      <c r="K26" s="31">
        <f t="shared" si="2"/>
        <v>-181376</v>
      </c>
      <c r="L26" s="31">
        <f t="shared" si="2"/>
        <v>88978</v>
      </c>
      <c r="M26" s="31">
        <f t="shared" si="2"/>
        <v>144953</v>
      </c>
      <c r="N26" s="31">
        <f t="shared" si="2"/>
        <v>52555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-35386</v>
      </c>
      <c r="X26" s="31">
        <f t="shared" si="2"/>
        <v>929360</v>
      </c>
      <c r="Y26" s="31">
        <f t="shared" si="2"/>
        <v>-964746</v>
      </c>
      <c r="Z26" s="32">
        <f>+IF(X26&lt;&gt;0,+(Y26/X26)*100,0)</f>
        <v>-103.80756649737455</v>
      </c>
      <c r="AA26" s="33">
        <f>+AA13+AA25</f>
        <v>1858707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2321832</v>
      </c>
      <c r="D32" s="18"/>
      <c r="E32" s="19">
        <v>4</v>
      </c>
      <c r="F32" s="20">
        <v>2</v>
      </c>
      <c r="G32" s="20">
        <v>306467</v>
      </c>
      <c r="H32" s="20">
        <v>305146</v>
      </c>
      <c r="I32" s="20">
        <v>305634</v>
      </c>
      <c r="J32" s="20">
        <v>917247</v>
      </c>
      <c r="K32" s="20">
        <v>332706</v>
      </c>
      <c r="L32" s="20">
        <v>318070</v>
      </c>
      <c r="M32" s="20">
        <v>320760</v>
      </c>
      <c r="N32" s="20">
        <v>971536</v>
      </c>
      <c r="O32" s="20"/>
      <c r="P32" s="20"/>
      <c r="Q32" s="20"/>
      <c r="R32" s="20"/>
      <c r="S32" s="20"/>
      <c r="T32" s="20"/>
      <c r="U32" s="20"/>
      <c r="V32" s="20"/>
      <c r="W32" s="20">
        <v>1888783</v>
      </c>
      <c r="X32" s="20"/>
      <c r="Y32" s="20">
        <v>1888783</v>
      </c>
      <c r="Z32" s="21"/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2321832</v>
      </c>
      <c r="D37" s="29">
        <f t="shared" ref="D37:Y37" si="3">SUM(D29:D36)</f>
        <v>0</v>
      </c>
      <c r="E37" s="30">
        <f t="shared" si="3"/>
        <v>4</v>
      </c>
      <c r="F37" s="31">
        <f t="shared" si="3"/>
        <v>2</v>
      </c>
      <c r="G37" s="31">
        <f t="shared" si="3"/>
        <v>306467</v>
      </c>
      <c r="H37" s="31">
        <f t="shared" si="3"/>
        <v>305146</v>
      </c>
      <c r="I37" s="31">
        <f t="shared" si="3"/>
        <v>305634</v>
      </c>
      <c r="J37" s="31">
        <f t="shared" si="3"/>
        <v>917247</v>
      </c>
      <c r="K37" s="31">
        <f t="shared" si="3"/>
        <v>332706</v>
      </c>
      <c r="L37" s="31">
        <f t="shared" si="3"/>
        <v>318070</v>
      </c>
      <c r="M37" s="31">
        <f t="shared" si="3"/>
        <v>320760</v>
      </c>
      <c r="N37" s="31">
        <f t="shared" si="3"/>
        <v>971536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1888783</v>
      </c>
      <c r="X37" s="31">
        <f t="shared" si="3"/>
        <v>0</v>
      </c>
      <c r="Y37" s="31">
        <f t="shared" si="3"/>
        <v>1888783</v>
      </c>
      <c r="Z37" s="32">
        <f>+IF(X37&lt;&gt;0,+(Y37/X37)*100,0)</f>
        <v>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2321832</v>
      </c>
      <c r="D44" s="29">
        <f>+D37+D43</f>
        <v>0</v>
      </c>
      <c r="E44" s="30">
        <f t="shared" si="5"/>
        <v>4</v>
      </c>
      <c r="F44" s="31">
        <f t="shared" si="5"/>
        <v>2</v>
      </c>
      <c r="G44" s="31">
        <f t="shared" si="5"/>
        <v>306467</v>
      </c>
      <c r="H44" s="31">
        <f t="shared" si="5"/>
        <v>305146</v>
      </c>
      <c r="I44" s="31">
        <f t="shared" si="5"/>
        <v>305634</v>
      </c>
      <c r="J44" s="31">
        <f t="shared" si="5"/>
        <v>917247</v>
      </c>
      <c r="K44" s="31">
        <f t="shared" si="5"/>
        <v>332706</v>
      </c>
      <c r="L44" s="31">
        <f t="shared" si="5"/>
        <v>318070</v>
      </c>
      <c r="M44" s="31">
        <f t="shared" si="5"/>
        <v>320760</v>
      </c>
      <c r="N44" s="31">
        <f t="shared" si="5"/>
        <v>971536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1888783</v>
      </c>
      <c r="X44" s="31">
        <f t="shared" si="5"/>
        <v>0</v>
      </c>
      <c r="Y44" s="31">
        <f t="shared" si="5"/>
        <v>1888783</v>
      </c>
      <c r="Z44" s="32">
        <f>+IF(X44&lt;&gt;0,+(Y44/X44)*100,0)</f>
        <v>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-7112986</v>
      </c>
      <c r="D45" s="42">
        <f t="shared" si="6"/>
        <v>0</v>
      </c>
      <c r="E45" s="43">
        <f t="shared" si="6"/>
        <v>1858703</v>
      </c>
      <c r="F45" s="44">
        <f t="shared" si="6"/>
        <v>1858705</v>
      </c>
      <c r="G45" s="44">
        <f t="shared" si="6"/>
        <v>-124742</v>
      </c>
      <c r="H45" s="44">
        <f t="shared" si="6"/>
        <v>-459342</v>
      </c>
      <c r="I45" s="44">
        <f t="shared" si="6"/>
        <v>-421104</v>
      </c>
      <c r="J45" s="44">
        <f t="shared" si="6"/>
        <v>-1005188</v>
      </c>
      <c r="K45" s="44">
        <f t="shared" si="6"/>
        <v>-514082</v>
      </c>
      <c r="L45" s="44">
        <f t="shared" si="6"/>
        <v>-229092</v>
      </c>
      <c r="M45" s="44">
        <f t="shared" si="6"/>
        <v>-175807</v>
      </c>
      <c r="N45" s="44">
        <f t="shared" si="6"/>
        <v>-918981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-1924169</v>
      </c>
      <c r="X45" s="44">
        <f t="shared" si="6"/>
        <v>929360</v>
      </c>
      <c r="Y45" s="44">
        <f t="shared" si="6"/>
        <v>-2853529</v>
      </c>
      <c r="Z45" s="45">
        <f>+IF(X45&lt;&gt;0,+(Y45/X45)*100,0)</f>
        <v>-307.04237324610489</v>
      </c>
      <c r="AA45" s="46">
        <f>+AA26-AA44</f>
        <v>1858705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335844</v>
      </c>
      <c r="D6" s="18"/>
      <c r="E6" s="19">
        <v>5013192</v>
      </c>
      <c r="F6" s="20">
        <v>5013192</v>
      </c>
      <c r="G6" s="20">
        <v>453744</v>
      </c>
      <c r="H6" s="20">
        <v>1574122</v>
      </c>
      <c r="I6" s="20">
        <v>361059</v>
      </c>
      <c r="J6" s="20">
        <v>2388925</v>
      </c>
      <c r="K6" s="20">
        <v>470505</v>
      </c>
      <c r="L6" s="20">
        <v>353229</v>
      </c>
      <c r="M6" s="20">
        <v>377840</v>
      </c>
      <c r="N6" s="20">
        <v>1201574</v>
      </c>
      <c r="O6" s="20"/>
      <c r="P6" s="20"/>
      <c r="Q6" s="20"/>
      <c r="R6" s="20"/>
      <c r="S6" s="20"/>
      <c r="T6" s="20"/>
      <c r="U6" s="20"/>
      <c r="V6" s="20"/>
      <c r="W6" s="20">
        <v>3590499</v>
      </c>
      <c r="X6" s="20">
        <v>2506584</v>
      </c>
      <c r="Y6" s="20">
        <v>1083915</v>
      </c>
      <c r="Z6" s="21">
        <v>43.242715983186677</v>
      </c>
      <c r="AA6" s="22">
        <v>5013192</v>
      </c>
    </row>
    <row r="7" spans="1:27" x14ac:dyDescent="0.25">
      <c r="A7" s="23" t="s">
        <v>35</v>
      </c>
      <c r="B7" s="17" t="s">
        <v>32</v>
      </c>
      <c r="C7" s="18">
        <v>3341136</v>
      </c>
      <c r="D7" s="18"/>
      <c r="E7" s="19">
        <v>-4424217</v>
      </c>
      <c r="F7" s="20">
        <v>-4424217</v>
      </c>
      <c r="G7" s="20">
        <v>-22235980</v>
      </c>
      <c r="H7" s="20">
        <v>758182</v>
      </c>
      <c r="I7" s="20">
        <v>1366579</v>
      </c>
      <c r="J7" s="20">
        <v>-20111219</v>
      </c>
      <c r="K7" s="20">
        <v>1254778</v>
      </c>
      <c r="L7" s="20">
        <v>1374467</v>
      </c>
      <c r="M7" s="20">
        <v>1375790</v>
      </c>
      <c r="N7" s="20">
        <v>4005035</v>
      </c>
      <c r="O7" s="20"/>
      <c r="P7" s="20"/>
      <c r="Q7" s="20"/>
      <c r="R7" s="20"/>
      <c r="S7" s="20"/>
      <c r="T7" s="20"/>
      <c r="U7" s="20"/>
      <c r="V7" s="20"/>
      <c r="W7" s="20">
        <v>-16106184</v>
      </c>
      <c r="X7" s="20">
        <v>-2212110</v>
      </c>
      <c r="Y7" s="20">
        <v>-13894074</v>
      </c>
      <c r="Z7" s="21">
        <v>628.09146018959268</v>
      </c>
      <c r="AA7" s="22">
        <v>-4424217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-287500</v>
      </c>
      <c r="F10" s="20">
        <v>-287500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-143748</v>
      </c>
      <c r="Y10" s="20">
        <v>143748</v>
      </c>
      <c r="Z10" s="21">
        <v>-100</v>
      </c>
      <c r="AA10" s="22">
        <v>-287500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135900</v>
      </c>
      <c r="F11" s="20">
        <v>135900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67950</v>
      </c>
      <c r="Y11" s="24">
        <v>-67950</v>
      </c>
      <c r="Z11" s="25">
        <v>-100</v>
      </c>
      <c r="AA11" s="26">
        <v>135900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3676980</v>
      </c>
      <c r="D13" s="29">
        <f>SUM(D6:D12)</f>
        <v>0</v>
      </c>
      <c r="E13" s="30">
        <f t="shared" si="0"/>
        <v>437375</v>
      </c>
      <c r="F13" s="31">
        <f t="shared" si="0"/>
        <v>437375</v>
      </c>
      <c r="G13" s="31">
        <f t="shared" si="0"/>
        <v>-21782236</v>
      </c>
      <c r="H13" s="31">
        <f t="shared" si="0"/>
        <v>2332304</v>
      </c>
      <c r="I13" s="31">
        <f t="shared" si="0"/>
        <v>1727638</v>
      </c>
      <c r="J13" s="31">
        <f t="shared" si="0"/>
        <v>-17722294</v>
      </c>
      <c r="K13" s="31">
        <f t="shared" si="0"/>
        <v>1725283</v>
      </c>
      <c r="L13" s="31">
        <f t="shared" si="0"/>
        <v>1727696</v>
      </c>
      <c r="M13" s="31">
        <f t="shared" si="0"/>
        <v>1753630</v>
      </c>
      <c r="N13" s="31">
        <f t="shared" si="0"/>
        <v>5206609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-12515685</v>
      </c>
      <c r="X13" s="31">
        <f t="shared" si="0"/>
        <v>218676</v>
      </c>
      <c r="Y13" s="31">
        <f t="shared" si="0"/>
        <v>-12734361</v>
      </c>
      <c r="Z13" s="32">
        <f>+IF(X13&lt;&gt;0,+(Y13/X13)*100,0)</f>
        <v>-5823.3921417988258</v>
      </c>
      <c r="AA13" s="33">
        <f>SUM(AA6:AA12)</f>
        <v>437375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17602792</v>
      </c>
      <c r="D17" s="18"/>
      <c r="E17" s="19">
        <v>-916485</v>
      </c>
      <c r="F17" s="20">
        <v>-916485</v>
      </c>
      <c r="G17" s="24">
        <v>-16203881</v>
      </c>
      <c r="H17" s="24">
        <v>17986</v>
      </c>
      <c r="I17" s="24"/>
      <c r="J17" s="20">
        <v>-16185895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-16185895</v>
      </c>
      <c r="X17" s="20">
        <v>-458238</v>
      </c>
      <c r="Y17" s="24">
        <v>-15727657</v>
      </c>
      <c r="Z17" s="25">
        <v>3432.2026981612175</v>
      </c>
      <c r="AA17" s="26">
        <v>-916485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17602792</v>
      </c>
      <c r="D25" s="29">
        <f t="shared" ref="D25:Y25" si="1">SUM(D15:D24)</f>
        <v>0</v>
      </c>
      <c r="E25" s="35">
        <f t="shared" si="1"/>
        <v>-916485</v>
      </c>
      <c r="F25" s="36">
        <f t="shared" si="1"/>
        <v>-916485</v>
      </c>
      <c r="G25" s="36">
        <f t="shared" si="1"/>
        <v>-16203881</v>
      </c>
      <c r="H25" s="36">
        <f t="shared" si="1"/>
        <v>17986</v>
      </c>
      <c r="I25" s="36">
        <f t="shared" si="1"/>
        <v>0</v>
      </c>
      <c r="J25" s="36">
        <f t="shared" si="1"/>
        <v>-16185895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-16185895</v>
      </c>
      <c r="X25" s="36">
        <f t="shared" si="1"/>
        <v>-458238</v>
      </c>
      <c r="Y25" s="36">
        <f t="shared" si="1"/>
        <v>-15727657</v>
      </c>
      <c r="Z25" s="37">
        <f>+IF(X25&lt;&gt;0,+(Y25/X25)*100,0)</f>
        <v>3432.2026981612175</v>
      </c>
      <c r="AA25" s="38">
        <f>SUM(AA15:AA24)</f>
        <v>-916485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21279772</v>
      </c>
      <c r="D26" s="29">
        <f>+D13+D25</f>
        <v>0</v>
      </c>
      <c r="E26" s="30">
        <f t="shared" si="2"/>
        <v>-479110</v>
      </c>
      <c r="F26" s="31">
        <f t="shared" si="2"/>
        <v>-479110</v>
      </c>
      <c r="G26" s="31">
        <f t="shared" si="2"/>
        <v>-37986117</v>
      </c>
      <c r="H26" s="31">
        <f t="shared" si="2"/>
        <v>2350290</v>
      </c>
      <c r="I26" s="31">
        <f t="shared" si="2"/>
        <v>1727638</v>
      </c>
      <c r="J26" s="31">
        <f t="shared" si="2"/>
        <v>-33908189</v>
      </c>
      <c r="K26" s="31">
        <f t="shared" si="2"/>
        <v>1725283</v>
      </c>
      <c r="L26" s="31">
        <f t="shared" si="2"/>
        <v>1727696</v>
      </c>
      <c r="M26" s="31">
        <f t="shared" si="2"/>
        <v>1753630</v>
      </c>
      <c r="N26" s="31">
        <f t="shared" si="2"/>
        <v>5206609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-28701580</v>
      </c>
      <c r="X26" s="31">
        <f t="shared" si="2"/>
        <v>-239562</v>
      </c>
      <c r="Y26" s="31">
        <f t="shared" si="2"/>
        <v>-28462018</v>
      </c>
      <c r="Z26" s="32">
        <f>+IF(X26&lt;&gt;0,+(Y26/X26)*100,0)</f>
        <v>11880.856730199281</v>
      </c>
      <c r="AA26" s="33">
        <f>+AA13+AA25</f>
        <v>-479110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113838</v>
      </c>
      <c r="Y30" s="20">
        <v>-113838</v>
      </c>
      <c r="Z30" s="21">
        <v>-100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27172794</v>
      </c>
      <c r="D33" s="18"/>
      <c r="E33" s="19"/>
      <c r="F33" s="20"/>
      <c r="G33" s="20">
        <v>-31530266</v>
      </c>
      <c r="H33" s="20">
        <v>3829000</v>
      </c>
      <c r="I33" s="20">
        <v>-5842852</v>
      </c>
      <c r="J33" s="20">
        <v>-33544118</v>
      </c>
      <c r="K33" s="20"/>
      <c r="L33" s="20"/>
      <c r="M33" s="20">
        <v>-8319376</v>
      </c>
      <c r="N33" s="20">
        <v>-8319376</v>
      </c>
      <c r="O33" s="20"/>
      <c r="P33" s="20"/>
      <c r="Q33" s="20"/>
      <c r="R33" s="20"/>
      <c r="S33" s="20"/>
      <c r="T33" s="20"/>
      <c r="U33" s="20"/>
      <c r="V33" s="20"/>
      <c r="W33" s="20">
        <v>-41863494</v>
      </c>
      <c r="X33" s="20"/>
      <c r="Y33" s="20">
        <v>-41863494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2020404</v>
      </c>
      <c r="F35" s="20">
        <v>2020404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1010202</v>
      </c>
      <c r="Y35" s="20">
        <v>-1010202</v>
      </c>
      <c r="Z35" s="21">
        <v>-100</v>
      </c>
      <c r="AA35" s="22">
        <v>2020404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27395060</v>
      </c>
      <c r="D37" s="29">
        <f t="shared" ref="D37:Y37" si="3">SUM(D29:D36)</f>
        <v>0</v>
      </c>
      <c r="E37" s="30">
        <f t="shared" si="3"/>
        <v>2248075</v>
      </c>
      <c r="F37" s="31">
        <f t="shared" si="3"/>
        <v>2248075</v>
      </c>
      <c r="G37" s="31">
        <f t="shared" si="3"/>
        <v>-31530266</v>
      </c>
      <c r="H37" s="31">
        <f t="shared" si="3"/>
        <v>3829000</v>
      </c>
      <c r="I37" s="31">
        <f t="shared" si="3"/>
        <v>-5842852</v>
      </c>
      <c r="J37" s="31">
        <f t="shared" si="3"/>
        <v>-33544118</v>
      </c>
      <c r="K37" s="31">
        <f t="shared" si="3"/>
        <v>0</v>
      </c>
      <c r="L37" s="31">
        <f t="shared" si="3"/>
        <v>0</v>
      </c>
      <c r="M37" s="31">
        <f t="shared" si="3"/>
        <v>-8319376</v>
      </c>
      <c r="N37" s="31">
        <f t="shared" si="3"/>
        <v>-8319376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-41863494</v>
      </c>
      <c r="X37" s="31">
        <f t="shared" si="3"/>
        <v>1124040</v>
      </c>
      <c r="Y37" s="31">
        <f t="shared" si="3"/>
        <v>-42987534</v>
      </c>
      <c r="Z37" s="32">
        <f>+IF(X37&lt;&gt;0,+(Y37/X37)*100,0)</f>
        <v>-3824.3776022205616</v>
      </c>
      <c r="AA37" s="33">
        <f>SUM(AA29:AA36)</f>
        <v>2248075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27395060</v>
      </c>
      <c r="D44" s="29">
        <f>+D37+D43</f>
        <v>0</v>
      </c>
      <c r="E44" s="30">
        <f t="shared" si="5"/>
        <v>2248075</v>
      </c>
      <c r="F44" s="31">
        <f t="shared" si="5"/>
        <v>2248075</v>
      </c>
      <c r="G44" s="31">
        <f t="shared" si="5"/>
        <v>-31530266</v>
      </c>
      <c r="H44" s="31">
        <f t="shared" si="5"/>
        <v>3829000</v>
      </c>
      <c r="I44" s="31">
        <f t="shared" si="5"/>
        <v>-5842852</v>
      </c>
      <c r="J44" s="31">
        <f t="shared" si="5"/>
        <v>-33544118</v>
      </c>
      <c r="K44" s="31">
        <f t="shared" si="5"/>
        <v>0</v>
      </c>
      <c r="L44" s="31">
        <f t="shared" si="5"/>
        <v>0</v>
      </c>
      <c r="M44" s="31">
        <f t="shared" si="5"/>
        <v>-8319376</v>
      </c>
      <c r="N44" s="31">
        <f t="shared" si="5"/>
        <v>-8319376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-41863494</v>
      </c>
      <c r="X44" s="31">
        <f t="shared" si="5"/>
        <v>1124040</v>
      </c>
      <c r="Y44" s="31">
        <f t="shared" si="5"/>
        <v>-42987534</v>
      </c>
      <c r="Z44" s="32">
        <f>+IF(X44&lt;&gt;0,+(Y44/X44)*100,0)</f>
        <v>-3824.3776022205616</v>
      </c>
      <c r="AA44" s="33">
        <f>+AA37+AA43</f>
        <v>2248075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-6115288</v>
      </c>
      <c r="D45" s="42">
        <f t="shared" si="6"/>
        <v>0</v>
      </c>
      <c r="E45" s="43">
        <f t="shared" si="6"/>
        <v>-2727185</v>
      </c>
      <c r="F45" s="44">
        <f t="shared" si="6"/>
        <v>-2727185</v>
      </c>
      <c r="G45" s="44">
        <f t="shared" si="6"/>
        <v>-6455851</v>
      </c>
      <c r="H45" s="44">
        <f t="shared" si="6"/>
        <v>-1478710</v>
      </c>
      <c r="I45" s="44">
        <f t="shared" si="6"/>
        <v>7570490</v>
      </c>
      <c r="J45" s="44">
        <f t="shared" si="6"/>
        <v>-364071</v>
      </c>
      <c r="K45" s="44">
        <f t="shared" si="6"/>
        <v>1725283</v>
      </c>
      <c r="L45" s="44">
        <f t="shared" si="6"/>
        <v>1727696</v>
      </c>
      <c r="M45" s="44">
        <f t="shared" si="6"/>
        <v>10073006</v>
      </c>
      <c r="N45" s="44">
        <f t="shared" si="6"/>
        <v>13525985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13161914</v>
      </c>
      <c r="X45" s="44">
        <f t="shared" si="6"/>
        <v>-1363602</v>
      </c>
      <c r="Y45" s="44">
        <f t="shared" si="6"/>
        <v>14525516</v>
      </c>
      <c r="Z45" s="45">
        <f>+IF(X45&lt;&gt;0,+(Y45/X45)*100,0)</f>
        <v>-1065.2313504966992</v>
      </c>
      <c r="AA45" s="46">
        <f>+AA26-AA44</f>
        <v>-2727185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-113838</v>
      </c>
      <c r="Y47" s="20">
        <v>113838</v>
      </c>
      <c r="Z47" s="47">
        <v>-100</v>
      </c>
      <c r="AA47" s="22">
        <v>-227671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-113838</v>
      </c>
      <c r="Y50" s="52">
        <f t="shared" si="7"/>
        <v>113838</v>
      </c>
      <c r="Z50" s="53">
        <f>+IF(X50&lt;&gt;0,+(Y50/X50)*100,0)</f>
        <v>-100</v>
      </c>
      <c r="AA50" s="54">
        <f>SUM(AA47:AA49)</f>
        <v>-227671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151001</v>
      </c>
      <c r="D6" s="18"/>
      <c r="E6" s="19">
        <v>-12244688</v>
      </c>
      <c r="F6" s="20">
        <v>-14244688</v>
      </c>
      <c r="G6" s="20">
        <v>231977</v>
      </c>
      <c r="H6" s="20">
        <v>172708</v>
      </c>
      <c r="I6" s="20">
        <v>155931</v>
      </c>
      <c r="J6" s="20">
        <v>560616</v>
      </c>
      <c r="K6" s="20">
        <v>251492</v>
      </c>
      <c r="L6" s="20">
        <v>180172</v>
      </c>
      <c r="M6" s="20">
        <v>135747</v>
      </c>
      <c r="N6" s="20">
        <v>567411</v>
      </c>
      <c r="O6" s="20"/>
      <c r="P6" s="20"/>
      <c r="Q6" s="20"/>
      <c r="R6" s="20"/>
      <c r="S6" s="20"/>
      <c r="T6" s="20"/>
      <c r="U6" s="20"/>
      <c r="V6" s="20"/>
      <c r="W6" s="20">
        <v>1128027</v>
      </c>
      <c r="X6" s="20">
        <v>-7122348</v>
      </c>
      <c r="Y6" s="20">
        <v>8250375</v>
      </c>
      <c r="Z6" s="21">
        <v>-115.83785291030431</v>
      </c>
      <c r="AA6" s="22">
        <v>-14244688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6502</v>
      </c>
      <c r="F7" s="20">
        <v>6502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3246</v>
      </c>
      <c r="Y7" s="20">
        <v>-3246</v>
      </c>
      <c r="Z7" s="21">
        <v>-100</v>
      </c>
      <c r="AA7" s="22">
        <v>6502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246360</v>
      </c>
      <c r="F11" s="20">
        <v>246360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123180</v>
      </c>
      <c r="Y11" s="24">
        <v>-123180</v>
      </c>
      <c r="Z11" s="25">
        <v>-100</v>
      </c>
      <c r="AA11" s="26">
        <v>246360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151001</v>
      </c>
      <c r="D13" s="29">
        <f>SUM(D6:D12)</f>
        <v>0</v>
      </c>
      <c r="E13" s="30">
        <f t="shared" si="0"/>
        <v>-11991826</v>
      </c>
      <c r="F13" s="31">
        <f t="shared" si="0"/>
        <v>-13991826</v>
      </c>
      <c r="G13" s="31">
        <f t="shared" si="0"/>
        <v>231977</v>
      </c>
      <c r="H13" s="31">
        <f t="shared" si="0"/>
        <v>172708</v>
      </c>
      <c r="I13" s="31">
        <f t="shared" si="0"/>
        <v>155931</v>
      </c>
      <c r="J13" s="31">
        <f t="shared" si="0"/>
        <v>560616</v>
      </c>
      <c r="K13" s="31">
        <f t="shared" si="0"/>
        <v>251492</v>
      </c>
      <c r="L13" s="31">
        <f t="shared" si="0"/>
        <v>180172</v>
      </c>
      <c r="M13" s="31">
        <f t="shared" si="0"/>
        <v>135747</v>
      </c>
      <c r="N13" s="31">
        <f t="shared" si="0"/>
        <v>567411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1128027</v>
      </c>
      <c r="X13" s="31">
        <f t="shared" si="0"/>
        <v>-6995922</v>
      </c>
      <c r="Y13" s="31">
        <f t="shared" si="0"/>
        <v>8123949</v>
      </c>
      <c r="Z13" s="32">
        <f>+IF(X13&lt;&gt;0,+(Y13/X13)*100,0)</f>
        <v>-116.12406484806435</v>
      </c>
      <c r="AA13" s="33">
        <f>SUM(AA6:AA12)</f>
        <v>-13991826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1077525</v>
      </c>
      <c r="D17" s="18"/>
      <c r="E17" s="19">
        <v>173913</v>
      </c>
      <c r="F17" s="20">
        <v>173913</v>
      </c>
      <c r="G17" s="24"/>
      <c r="H17" s="24">
        <v>1077525</v>
      </c>
      <c r="I17" s="24"/>
      <c r="J17" s="20">
        <v>1077525</v>
      </c>
      <c r="K17" s="24"/>
      <c r="L17" s="24"/>
      <c r="M17" s="20">
        <v>93000</v>
      </c>
      <c r="N17" s="24">
        <v>93000</v>
      </c>
      <c r="O17" s="24"/>
      <c r="P17" s="24"/>
      <c r="Q17" s="20"/>
      <c r="R17" s="24"/>
      <c r="S17" s="24"/>
      <c r="T17" s="20"/>
      <c r="U17" s="24"/>
      <c r="V17" s="24"/>
      <c r="W17" s="24">
        <v>1170525</v>
      </c>
      <c r="X17" s="20">
        <v>86958</v>
      </c>
      <c r="Y17" s="24">
        <v>1083567</v>
      </c>
      <c r="Z17" s="25">
        <v>1246.0808666252674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1077525</v>
      </c>
      <c r="I25" s="36">
        <f t="shared" si="1"/>
        <v>0</v>
      </c>
      <c r="J25" s="36">
        <f t="shared" si="1"/>
        <v>1077525</v>
      </c>
      <c r="K25" s="36">
        <f t="shared" si="1"/>
        <v>0</v>
      </c>
      <c r="L25" s="36">
        <f t="shared" si="1"/>
        <v>0</v>
      </c>
      <c r="M25" s="36">
        <f t="shared" si="1"/>
        <v>93000</v>
      </c>
      <c r="N25" s="36">
        <f t="shared" si="1"/>
        <v>93000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1170525</v>
      </c>
      <c r="X25" s="36">
        <f t="shared" si="1"/>
        <v>86958</v>
      </c>
      <c r="Y25" s="36">
        <f t="shared" si="1"/>
        <v>1083567</v>
      </c>
      <c r="Z25" s="37">
        <f>+IF(X25&lt;&gt;0,+(Y25/X25)*100,0)</f>
        <v>1246.0808666252674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1228526</v>
      </c>
      <c r="D26" s="29">
        <f>+D13+D25</f>
        <v>0</v>
      </c>
      <c r="E26" s="30">
        <f t="shared" si="2"/>
        <v>-11817913</v>
      </c>
      <c r="F26" s="31">
        <f t="shared" si="2"/>
        <v>-13817913</v>
      </c>
      <c r="G26" s="31">
        <f t="shared" si="2"/>
        <v>231977</v>
      </c>
      <c r="H26" s="31">
        <f t="shared" si="2"/>
        <v>1250233</v>
      </c>
      <c r="I26" s="31">
        <f t="shared" si="2"/>
        <v>155931</v>
      </c>
      <c r="J26" s="31">
        <f t="shared" si="2"/>
        <v>1638141</v>
      </c>
      <c r="K26" s="31">
        <f t="shared" si="2"/>
        <v>251492</v>
      </c>
      <c r="L26" s="31">
        <f t="shared" si="2"/>
        <v>180172</v>
      </c>
      <c r="M26" s="31">
        <f t="shared" si="2"/>
        <v>228747</v>
      </c>
      <c r="N26" s="31">
        <f t="shared" si="2"/>
        <v>660411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2298552</v>
      </c>
      <c r="X26" s="31">
        <f t="shared" si="2"/>
        <v>-6908964</v>
      </c>
      <c r="Y26" s="31">
        <f t="shared" si="2"/>
        <v>9207516</v>
      </c>
      <c r="Z26" s="32">
        <f>+IF(X26&lt;&gt;0,+(Y26/X26)*100,0)</f>
        <v>-133.26912689080444</v>
      </c>
      <c r="AA26" s="33">
        <f>+AA13+AA25</f>
        <v>-13817913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248958</v>
      </c>
      <c r="F35" s="20">
        <v>248958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124476</v>
      </c>
      <c r="Y35" s="20">
        <v>-124476</v>
      </c>
      <c r="Z35" s="21">
        <v>-100</v>
      </c>
      <c r="AA35" s="22">
        <v>248958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248958</v>
      </c>
      <c r="F37" s="31">
        <f t="shared" si="3"/>
        <v>248958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124476</v>
      </c>
      <c r="Y37" s="31">
        <f t="shared" si="3"/>
        <v>-124476</v>
      </c>
      <c r="Z37" s="32">
        <f>+IF(X37&lt;&gt;0,+(Y37/X37)*100,0)</f>
        <v>-100</v>
      </c>
      <c r="AA37" s="33">
        <f>SUM(AA29:AA36)</f>
        <v>248958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248958</v>
      </c>
      <c r="F44" s="31">
        <f t="shared" si="5"/>
        <v>248958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124476</v>
      </c>
      <c r="Y44" s="31">
        <f t="shared" si="5"/>
        <v>-124476</v>
      </c>
      <c r="Z44" s="32">
        <f>+IF(X44&lt;&gt;0,+(Y44/X44)*100,0)</f>
        <v>-100</v>
      </c>
      <c r="AA44" s="33">
        <f>+AA37+AA43</f>
        <v>248958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1228526</v>
      </c>
      <c r="D45" s="42">
        <f t="shared" si="6"/>
        <v>0</v>
      </c>
      <c r="E45" s="43">
        <f t="shared" si="6"/>
        <v>-12066871</v>
      </c>
      <c r="F45" s="44">
        <f t="shared" si="6"/>
        <v>-14066871</v>
      </c>
      <c r="G45" s="44">
        <f t="shared" si="6"/>
        <v>231977</v>
      </c>
      <c r="H45" s="44">
        <f t="shared" si="6"/>
        <v>1250233</v>
      </c>
      <c r="I45" s="44">
        <f t="shared" si="6"/>
        <v>155931</v>
      </c>
      <c r="J45" s="44">
        <f t="shared" si="6"/>
        <v>1638141</v>
      </c>
      <c r="K45" s="44">
        <f t="shared" si="6"/>
        <v>251492</v>
      </c>
      <c r="L45" s="44">
        <f t="shared" si="6"/>
        <v>180172</v>
      </c>
      <c r="M45" s="44">
        <f t="shared" si="6"/>
        <v>228747</v>
      </c>
      <c r="N45" s="44">
        <f t="shared" si="6"/>
        <v>660411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2298552</v>
      </c>
      <c r="X45" s="44">
        <f t="shared" si="6"/>
        <v>-7033440</v>
      </c>
      <c r="Y45" s="44">
        <f t="shared" si="6"/>
        <v>9331992</v>
      </c>
      <c r="Z45" s="45">
        <f>+IF(X45&lt;&gt;0,+(Y45/X45)*100,0)</f>
        <v>-132.68033849723605</v>
      </c>
      <c r="AA45" s="46">
        <f>+AA26-AA44</f>
        <v>-14066871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23552246</v>
      </c>
      <c r="F6" s="20">
        <v>23552246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11776128</v>
      </c>
      <c r="Y6" s="20">
        <v>-11776128</v>
      </c>
      <c r="Z6" s="21">
        <v>-100</v>
      </c>
      <c r="AA6" s="22">
        <v>23552246</v>
      </c>
    </row>
    <row r="7" spans="1:27" x14ac:dyDescent="0.25">
      <c r="A7" s="23" t="s">
        <v>35</v>
      </c>
      <c r="B7" s="17" t="s">
        <v>32</v>
      </c>
      <c r="C7" s="18">
        <v>-15024006</v>
      </c>
      <c r="D7" s="18"/>
      <c r="E7" s="19">
        <v>-6539947</v>
      </c>
      <c r="F7" s="20">
        <v>-6539947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-3269970</v>
      </c>
      <c r="Y7" s="20">
        <v>3269970</v>
      </c>
      <c r="Z7" s="21">
        <v>-100</v>
      </c>
      <c r="AA7" s="22">
        <v>-6539947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243000</v>
      </c>
      <c r="Y11" s="24">
        <v>-243000</v>
      </c>
      <c r="Z11" s="25">
        <v>-100</v>
      </c>
      <c r="AA11" s="26">
        <v>486000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-15024006</v>
      </c>
      <c r="D13" s="29">
        <f>SUM(D6:D12)</f>
        <v>0</v>
      </c>
      <c r="E13" s="30">
        <f t="shared" si="0"/>
        <v>17498299</v>
      </c>
      <c r="F13" s="31">
        <f t="shared" si="0"/>
        <v>17498299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8749158</v>
      </c>
      <c r="Y13" s="31">
        <f t="shared" si="0"/>
        <v>-8749158</v>
      </c>
      <c r="Z13" s="32">
        <f>+IF(X13&lt;&gt;0,+(Y13/X13)*100,0)</f>
        <v>-100</v>
      </c>
      <c r="AA13" s="33">
        <f>SUM(AA6:AA12)</f>
        <v>17498299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27803</v>
      </c>
      <c r="D17" s="18"/>
      <c r="E17" s="19">
        <v>168067</v>
      </c>
      <c r="F17" s="20">
        <v>168067</v>
      </c>
      <c r="G17" s="24">
        <v>44266642</v>
      </c>
      <c r="H17" s="24">
        <v>-11749</v>
      </c>
      <c r="I17" s="24">
        <v>-724</v>
      </c>
      <c r="J17" s="20">
        <v>44254169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44254169</v>
      </c>
      <c r="X17" s="20">
        <v>84030</v>
      </c>
      <c r="Y17" s="24">
        <v>44170139</v>
      </c>
      <c r="Z17" s="25">
        <v>52564.725693204811</v>
      </c>
      <c r="AA17" s="26">
        <v>168067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27803</v>
      </c>
      <c r="D25" s="29">
        <f t="shared" ref="D25:Y25" si="1">SUM(D15:D24)</f>
        <v>0</v>
      </c>
      <c r="E25" s="35">
        <f t="shared" si="1"/>
        <v>168067</v>
      </c>
      <c r="F25" s="36">
        <f t="shared" si="1"/>
        <v>168067</v>
      </c>
      <c r="G25" s="36">
        <f t="shared" si="1"/>
        <v>44266642</v>
      </c>
      <c r="H25" s="36">
        <f t="shared" si="1"/>
        <v>-11749</v>
      </c>
      <c r="I25" s="36">
        <f t="shared" si="1"/>
        <v>-724</v>
      </c>
      <c r="J25" s="36">
        <f t="shared" si="1"/>
        <v>44254169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44254169</v>
      </c>
      <c r="X25" s="36">
        <f t="shared" si="1"/>
        <v>84030</v>
      </c>
      <c r="Y25" s="36">
        <f t="shared" si="1"/>
        <v>44170139</v>
      </c>
      <c r="Z25" s="37">
        <f>+IF(X25&lt;&gt;0,+(Y25/X25)*100,0)</f>
        <v>52564.725693204811</v>
      </c>
      <c r="AA25" s="38">
        <f>SUM(AA15:AA24)</f>
        <v>168067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-14996203</v>
      </c>
      <c r="D26" s="29">
        <f>+D13+D25</f>
        <v>0</v>
      </c>
      <c r="E26" s="30">
        <f t="shared" si="2"/>
        <v>17666366</v>
      </c>
      <c r="F26" s="31">
        <f t="shared" si="2"/>
        <v>17666366</v>
      </c>
      <c r="G26" s="31">
        <f t="shared" si="2"/>
        <v>44266642</v>
      </c>
      <c r="H26" s="31">
        <f t="shared" si="2"/>
        <v>-11749</v>
      </c>
      <c r="I26" s="31">
        <f t="shared" si="2"/>
        <v>-724</v>
      </c>
      <c r="J26" s="31">
        <f t="shared" si="2"/>
        <v>44254169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44254169</v>
      </c>
      <c r="X26" s="31">
        <f t="shared" si="2"/>
        <v>8833188</v>
      </c>
      <c r="Y26" s="31">
        <f t="shared" si="2"/>
        <v>35420981</v>
      </c>
      <c r="Z26" s="32">
        <f>+IF(X26&lt;&gt;0,+(Y26/X26)*100,0)</f>
        <v>400.99883530159212</v>
      </c>
      <c r="AA26" s="33">
        <f>+AA13+AA25</f>
        <v>17666366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-43685547</v>
      </c>
      <c r="D45" s="42">
        <f t="shared" si="6"/>
        <v>0</v>
      </c>
      <c r="E45" s="43">
        <f t="shared" si="6"/>
        <v>17666366</v>
      </c>
      <c r="F45" s="44">
        <f t="shared" si="6"/>
        <v>17666366</v>
      </c>
      <c r="G45" s="44">
        <f t="shared" si="6"/>
        <v>44266642</v>
      </c>
      <c r="H45" s="44">
        <f t="shared" si="6"/>
        <v>-11749</v>
      </c>
      <c r="I45" s="44">
        <f t="shared" si="6"/>
        <v>-724</v>
      </c>
      <c r="J45" s="44">
        <f t="shared" si="6"/>
        <v>44254169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44254169</v>
      </c>
      <c r="X45" s="44">
        <f t="shared" si="6"/>
        <v>8833188</v>
      </c>
      <c r="Y45" s="44">
        <f t="shared" si="6"/>
        <v>35420981</v>
      </c>
      <c r="Z45" s="45">
        <f>+IF(X45&lt;&gt;0,+(Y45/X45)*100,0)</f>
        <v>400.99883530159212</v>
      </c>
      <c r="AA45" s="46">
        <f>+AA26-AA44</f>
        <v>17666366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518067</v>
      </c>
      <c r="F47" s="20">
        <v>518067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259032</v>
      </c>
      <c r="Y47" s="20">
        <v>-259032</v>
      </c>
      <c r="Z47" s="47">
        <v>-100</v>
      </c>
      <c r="AA47" s="22">
        <v>518067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518067</v>
      </c>
      <c r="F50" s="52">
        <f t="shared" si="7"/>
        <v>518067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259032</v>
      </c>
      <c r="Y50" s="52">
        <f t="shared" si="7"/>
        <v>-259032</v>
      </c>
      <c r="Z50" s="53">
        <f>+IF(X50&lt;&gt;0,+(Y50/X50)*100,0)</f>
        <v>-100</v>
      </c>
      <c r="AA50" s="54">
        <f>SUM(AA47:AA49)</f>
        <v>518067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-566815</v>
      </c>
      <c r="D6" s="18"/>
      <c r="E6" s="19">
        <v>-2715600</v>
      </c>
      <c r="F6" s="20">
        <v>-2715600</v>
      </c>
      <c r="G6" s="20">
        <v>-59561</v>
      </c>
      <c r="H6" s="20">
        <v>-63261</v>
      </c>
      <c r="I6" s="20">
        <v>-57487</v>
      </c>
      <c r="J6" s="20">
        <v>-180309</v>
      </c>
      <c r="K6" s="20">
        <v>-68254</v>
      </c>
      <c r="L6" s="20">
        <v>-58372</v>
      </c>
      <c r="M6" s="20">
        <v>-59784</v>
      </c>
      <c r="N6" s="20">
        <v>-186410</v>
      </c>
      <c r="O6" s="20"/>
      <c r="P6" s="20"/>
      <c r="Q6" s="20"/>
      <c r="R6" s="20"/>
      <c r="S6" s="20"/>
      <c r="T6" s="20"/>
      <c r="U6" s="20"/>
      <c r="V6" s="20"/>
      <c r="W6" s="20">
        <v>-366719</v>
      </c>
      <c r="X6" s="20">
        <v>-1357800</v>
      </c>
      <c r="Y6" s="20">
        <v>991081</v>
      </c>
      <c r="Z6" s="21">
        <v>-72.991677713949031</v>
      </c>
      <c r="AA6" s="22">
        <v>-2715600</v>
      </c>
    </row>
    <row r="7" spans="1:27" x14ac:dyDescent="0.25">
      <c r="A7" s="23" t="s">
        <v>35</v>
      </c>
      <c r="B7" s="17" t="s">
        <v>32</v>
      </c>
      <c r="C7" s="18">
        <v>-5941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-68</v>
      </c>
      <c r="L9" s="20">
        <v>-63</v>
      </c>
      <c r="M9" s="20">
        <v>-65</v>
      </c>
      <c r="N9" s="20">
        <v>-196</v>
      </c>
      <c r="O9" s="20"/>
      <c r="P9" s="20"/>
      <c r="Q9" s="20"/>
      <c r="R9" s="20"/>
      <c r="S9" s="20"/>
      <c r="T9" s="20"/>
      <c r="U9" s="20"/>
      <c r="V9" s="20"/>
      <c r="W9" s="20">
        <v>-398</v>
      </c>
      <c r="X9" s="20"/>
      <c r="Y9" s="20">
        <v>-398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39031</v>
      </c>
      <c r="D11" s="18"/>
      <c r="E11" s="19"/>
      <c r="F11" s="20"/>
      <c r="G11" s="24"/>
      <c r="H11" s="24"/>
      <c r="I11" s="24">
        <v>26087</v>
      </c>
      <c r="J11" s="20">
        <v>26087</v>
      </c>
      <c r="K11" s="24">
        <v>-25804</v>
      </c>
      <c r="L11" s="24">
        <v>-179</v>
      </c>
      <c r="M11" s="20"/>
      <c r="N11" s="24">
        <v>-25983</v>
      </c>
      <c r="O11" s="24"/>
      <c r="P11" s="24"/>
      <c r="Q11" s="20"/>
      <c r="R11" s="24"/>
      <c r="S11" s="24"/>
      <c r="T11" s="20"/>
      <c r="U11" s="24"/>
      <c r="V11" s="24"/>
      <c r="W11" s="24">
        <v>104</v>
      </c>
      <c r="X11" s="20"/>
      <c r="Y11" s="24">
        <v>104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-534400</v>
      </c>
      <c r="D13" s="29">
        <f>SUM(D6:D12)</f>
        <v>0</v>
      </c>
      <c r="E13" s="30">
        <f t="shared" si="0"/>
        <v>-2715600</v>
      </c>
      <c r="F13" s="31">
        <f t="shared" si="0"/>
        <v>-2715600</v>
      </c>
      <c r="G13" s="31">
        <f t="shared" si="0"/>
        <v>-59628</v>
      </c>
      <c r="H13" s="31">
        <f t="shared" si="0"/>
        <v>-63332</v>
      </c>
      <c r="I13" s="31">
        <f t="shared" si="0"/>
        <v>-31464</v>
      </c>
      <c r="J13" s="31">
        <f t="shared" si="0"/>
        <v>-154424</v>
      </c>
      <c r="K13" s="31">
        <f t="shared" si="0"/>
        <v>-94126</v>
      </c>
      <c r="L13" s="31">
        <f t="shared" si="0"/>
        <v>-58614</v>
      </c>
      <c r="M13" s="31">
        <f t="shared" si="0"/>
        <v>-59849</v>
      </c>
      <c r="N13" s="31">
        <f t="shared" si="0"/>
        <v>-212589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-367013</v>
      </c>
      <c r="X13" s="31">
        <f t="shared" si="0"/>
        <v>-1357800</v>
      </c>
      <c r="Y13" s="31">
        <f t="shared" si="0"/>
        <v>990787</v>
      </c>
      <c r="Z13" s="32">
        <f>+IF(X13&lt;&gt;0,+(Y13/X13)*100,0)</f>
        <v>-72.970025040506698</v>
      </c>
      <c r="AA13" s="33">
        <f>SUM(AA6:AA12)</f>
        <v>-2715600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7029211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7029211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6494811</v>
      </c>
      <c r="D26" s="29">
        <f>+D13+D25</f>
        <v>0</v>
      </c>
      <c r="E26" s="30">
        <f t="shared" si="2"/>
        <v>-2715600</v>
      </c>
      <c r="F26" s="31">
        <f t="shared" si="2"/>
        <v>-2715600</v>
      </c>
      <c r="G26" s="31">
        <f t="shared" si="2"/>
        <v>-59628</v>
      </c>
      <c r="H26" s="31">
        <f t="shared" si="2"/>
        <v>-63332</v>
      </c>
      <c r="I26" s="31">
        <f t="shared" si="2"/>
        <v>-31464</v>
      </c>
      <c r="J26" s="31">
        <f t="shared" si="2"/>
        <v>-154424</v>
      </c>
      <c r="K26" s="31">
        <f t="shared" si="2"/>
        <v>-94126</v>
      </c>
      <c r="L26" s="31">
        <f t="shared" si="2"/>
        <v>-58614</v>
      </c>
      <c r="M26" s="31">
        <f t="shared" si="2"/>
        <v>-59849</v>
      </c>
      <c r="N26" s="31">
        <f t="shared" si="2"/>
        <v>-212589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-367013</v>
      </c>
      <c r="X26" s="31">
        <f t="shared" si="2"/>
        <v>-1357800</v>
      </c>
      <c r="Y26" s="31">
        <f t="shared" si="2"/>
        <v>990787</v>
      </c>
      <c r="Z26" s="32">
        <f>+IF(X26&lt;&gt;0,+(Y26/X26)*100,0)</f>
        <v>-72.970025040506698</v>
      </c>
      <c r="AA26" s="33">
        <f>+AA13+AA25</f>
        <v>-2715600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103231</v>
      </c>
      <c r="D32" s="18"/>
      <c r="E32" s="19">
        <v>11748</v>
      </c>
      <c r="F32" s="20">
        <v>11748</v>
      </c>
      <c r="G32" s="20">
        <v>78961</v>
      </c>
      <c r="H32" s="20">
        <v>83474</v>
      </c>
      <c r="I32" s="20">
        <v>78005</v>
      </c>
      <c r="J32" s="20">
        <v>240440</v>
      </c>
      <c r="K32" s="20">
        <v>90414</v>
      </c>
      <c r="L32" s="20">
        <v>75043</v>
      </c>
      <c r="M32" s="20">
        <v>78937</v>
      </c>
      <c r="N32" s="20">
        <v>244394</v>
      </c>
      <c r="O32" s="20"/>
      <c r="P32" s="20"/>
      <c r="Q32" s="20"/>
      <c r="R32" s="20"/>
      <c r="S32" s="20"/>
      <c r="T32" s="20"/>
      <c r="U32" s="20"/>
      <c r="V32" s="20"/>
      <c r="W32" s="20">
        <v>484834</v>
      </c>
      <c r="X32" s="20">
        <v>5874</v>
      </c>
      <c r="Y32" s="20">
        <v>478960</v>
      </c>
      <c r="Z32" s="21">
        <v>8153.8985359210074</v>
      </c>
      <c r="AA32" s="22">
        <v>11748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639022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187</v>
      </c>
      <c r="D35" s="18"/>
      <c r="E35" s="19"/>
      <c r="F35" s="20"/>
      <c r="G35" s="20">
        <v>27</v>
      </c>
      <c r="H35" s="20">
        <v>29</v>
      </c>
      <c r="I35" s="20">
        <v>26</v>
      </c>
      <c r="J35" s="20">
        <v>82</v>
      </c>
      <c r="K35" s="20">
        <v>27</v>
      </c>
      <c r="L35" s="20">
        <v>25</v>
      </c>
      <c r="M35" s="20">
        <v>26</v>
      </c>
      <c r="N35" s="20">
        <v>78</v>
      </c>
      <c r="O35" s="20"/>
      <c r="P35" s="20"/>
      <c r="Q35" s="20"/>
      <c r="R35" s="20"/>
      <c r="S35" s="20"/>
      <c r="T35" s="20"/>
      <c r="U35" s="20"/>
      <c r="V35" s="20"/>
      <c r="W35" s="20">
        <v>160</v>
      </c>
      <c r="X35" s="20"/>
      <c r="Y35" s="20">
        <v>160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742440</v>
      </c>
      <c r="D37" s="29">
        <f t="shared" ref="D37:Y37" si="3">SUM(D29:D36)</f>
        <v>0</v>
      </c>
      <c r="E37" s="30">
        <f t="shared" si="3"/>
        <v>11748</v>
      </c>
      <c r="F37" s="31">
        <f t="shared" si="3"/>
        <v>11748</v>
      </c>
      <c r="G37" s="31">
        <f t="shared" si="3"/>
        <v>78988</v>
      </c>
      <c r="H37" s="31">
        <f t="shared" si="3"/>
        <v>83503</v>
      </c>
      <c r="I37" s="31">
        <f t="shared" si="3"/>
        <v>78031</v>
      </c>
      <c r="J37" s="31">
        <f t="shared" si="3"/>
        <v>240522</v>
      </c>
      <c r="K37" s="31">
        <f t="shared" si="3"/>
        <v>90441</v>
      </c>
      <c r="L37" s="31">
        <f t="shared" si="3"/>
        <v>75068</v>
      </c>
      <c r="M37" s="31">
        <f t="shared" si="3"/>
        <v>78963</v>
      </c>
      <c r="N37" s="31">
        <f t="shared" si="3"/>
        <v>244472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484994</v>
      </c>
      <c r="X37" s="31">
        <f t="shared" si="3"/>
        <v>5874</v>
      </c>
      <c r="Y37" s="31">
        <f t="shared" si="3"/>
        <v>479120</v>
      </c>
      <c r="Z37" s="32">
        <f>+IF(X37&lt;&gt;0,+(Y37/X37)*100,0)</f>
        <v>8156.6224038134151</v>
      </c>
      <c r="AA37" s="33">
        <f>SUM(AA29:AA36)</f>
        <v>11748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742440</v>
      </c>
      <c r="D44" s="29">
        <f>+D37+D43</f>
        <v>0</v>
      </c>
      <c r="E44" s="30">
        <f t="shared" si="5"/>
        <v>11748</v>
      </c>
      <c r="F44" s="31">
        <f t="shared" si="5"/>
        <v>11748</v>
      </c>
      <c r="G44" s="31">
        <f t="shared" si="5"/>
        <v>78988</v>
      </c>
      <c r="H44" s="31">
        <f t="shared" si="5"/>
        <v>83503</v>
      </c>
      <c r="I44" s="31">
        <f t="shared" si="5"/>
        <v>78031</v>
      </c>
      <c r="J44" s="31">
        <f t="shared" si="5"/>
        <v>240522</v>
      </c>
      <c r="K44" s="31">
        <f t="shared" si="5"/>
        <v>90441</v>
      </c>
      <c r="L44" s="31">
        <f t="shared" si="5"/>
        <v>75068</v>
      </c>
      <c r="M44" s="31">
        <f t="shared" si="5"/>
        <v>78963</v>
      </c>
      <c r="N44" s="31">
        <f t="shared" si="5"/>
        <v>244472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484994</v>
      </c>
      <c r="X44" s="31">
        <f t="shared" si="5"/>
        <v>5874</v>
      </c>
      <c r="Y44" s="31">
        <f t="shared" si="5"/>
        <v>479120</v>
      </c>
      <c r="Z44" s="32">
        <f>+IF(X44&lt;&gt;0,+(Y44/X44)*100,0)</f>
        <v>8156.6224038134151</v>
      </c>
      <c r="AA44" s="33">
        <f>+AA37+AA43</f>
        <v>11748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5752371</v>
      </c>
      <c r="D45" s="42">
        <f t="shared" si="6"/>
        <v>0</v>
      </c>
      <c r="E45" s="43">
        <f t="shared" si="6"/>
        <v>-2727348</v>
      </c>
      <c r="F45" s="44">
        <f t="shared" si="6"/>
        <v>-2727348</v>
      </c>
      <c r="G45" s="44">
        <f t="shared" si="6"/>
        <v>-138616</v>
      </c>
      <c r="H45" s="44">
        <f t="shared" si="6"/>
        <v>-146835</v>
      </c>
      <c r="I45" s="44">
        <f t="shared" si="6"/>
        <v>-109495</v>
      </c>
      <c r="J45" s="44">
        <f t="shared" si="6"/>
        <v>-394946</v>
      </c>
      <c r="K45" s="44">
        <f t="shared" si="6"/>
        <v>-184567</v>
      </c>
      <c r="L45" s="44">
        <f t="shared" si="6"/>
        <v>-133682</v>
      </c>
      <c r="M45" s="44">
        <f t="shared" si="6"/>
        <v>-138812</v>
      </c>
      <c r="N45" s="44">
        <f t="shared" si="6"/>
        <v>-457061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-852007</v>
      </c>
      <c r="X45" s="44">
        <f t="shared" si="6"/>
        <v>-1363674</v>
      </c>
      <c r="Y45" s="44">
        <f t="shared" si="6"/>
        <v>511667</v>
      </c>
      <c r="Z45" s="45">
        <f>+IF(X45&lt;&gt;0,+(Y45/X45)*100,0)</f>
        <v>-37.521211081240821</v>
      </c>
      <c r="AA45" s="46">
        <f>+AA26-AA44</f>
        <v>-2727348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10632770</v>
      </c>
      <c r="D6" s="18"/>
      <c r="E6" s="19">
        <v>-5137404</v>
      </c>
      <c r="F6" s="20">
        <v>-5075122</v>
      </c>
      <c r="G6" s="20">
        <v>992715</v>
      </c>
      <c r="H6" s="20">
        <v>1309828</v>
      </c>
      <c r="I6" s="20">
        <v>1148621</v>
      </c>
      <c r="J6" s="20">
        <v>3451164</v>
      </c>
      <c r="K6" s="20">
        <v>1180864</v>
      </c>
      <c r="L6" s="20">
        <v>1690883</v>
      </c>
      <c r="M6" s="20">
        <v>1346694</v>
      </c>
      <c r="N6" s="20">
        <v>4218441</v>
      </c>
      <c r="O6" s="20"/>
      <c r="P6" s="20"/>
      <c r="Q6" s="20"/>
      <c r="R6" s="20"/>
      <c r="S6" s="20"/>
      <c r="T6" s="20"/>
      <c r="U6" s="20"/>
      <c r="V6" s="20"/>
      <c r="W6" s="20">
        <v>7669605</v>
      </c>
      <c r="X6" s="20">
        <v>770142</v>
      </c>
      <c r="Y6" s="20">
        <v>6899463</v>
      </c>
      <c r="Z6" s="21">
        <v>895.8689436493529</v>
      </c>
      <c r="AA6" s="22">
        <v>-5075122</v>
      </c>
    </row>
    <row r="7" spans="1:27" x14ac:dyDescent="0.25">
      <c r="A7" s="23" t="s">
        <v>35</v>
      </c>
      <c r="B7" s="17" t="s">
        <v>32</v>
      </c>
      <c r="C7" s="18">
        <v>72132</v>
      </c>
      <c r="D7" s="18"/>
      <c r="E7" s="19"/>
      <c r="F7" s="20"/>
      <c r="G7" s="20">
        <v>2555058</v>
      </c>
      <c r="H7" s="20">
        <v>2613006</v>
      </c>
      <c r="I7" s="20">
        <v>2213388</v>
      </c>
      <c r="J7" s="20">
        <v>7381452</v>
      </c>
      <c r="K7" s="20">
        <v>2345833</v>
      </c>
      <c r="L7" s="20">
        <v>2514725</v>
      </c>
      <c r="M7" s="20">
        <v>2263499</v>
      </c>
      <c r="N7" s="20">
        <v>7124057</v>
      </c>
      <c r="O7" s="20"/>
      <c r="P7" s="20"/>
      <c r="Q7" s="20"/>
      <c r="R7" s="20"/>
      <c r="S7" s="20"/>
      <c r="T7" s="20"/>
      <c r="U7" s="20"/>
      <c r="V7" s="20"/>
      <c r="W7" s="20">
        <v>14505509</v>
      </c>
      <c r="X7" s="20"/>
      <c r="Y7" s="20">
        <v>14505509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-10610372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-32727</v>
      </c>
      <c r="D10" s="18"/>
      <c r="E10" s="19"/>
      <c r="F10" s="20"/>
      <c r="G10" s="20"/>
      <c r="H10" s="20">
        <v>-1602</v>
      </c>
      <c r="I10" s="20">
        <v>-295930</v>
      </c>
      <c r="J10" s="20">
        <v>-297532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-297532</v>
      </c>
      <c r="X10" s="20"/>
      <c r="Y10" s="20">
        <v>-297532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61803</v>
      </c>
      <c r="D13" s="29">
        <f>SUM(D6:D12)</f>
        <v>0</v>
      </c>
      <c r="E13" s="30">
        <f t="shared" si="0"/>
        <v>-5137404</v>
      </c>
      <c r="F13" s="31">
        <f t="shared" si="0"/>
        <v>-5075122</v>
      </c>
      <c r="G13" s="31">
        <f t="shared" si="0"/>
        <v>3547773</v>
      </c>
      <c r="H13" s="31">
        <f t="shared" si="0"/>
        <v>3921232</v>
      </c>
      <c r="I13" s="31">
        <f t="shared" si="0"/>
        <v>3066079</v>
      </c>
      <c r="J13" s="31">
        <f t="shared" si="0"/>
        <v>10535084</v>
      </c>
      <c r="K13" s="31">
        <f t="shared" si="0"/>
        <v>3526697</v>
      </c>
      <c r="L13" s="31">
        <f t="shared" si="0"/>
        <v>4205608</v>
      </c>
      <c r="M13" s="31">
        <f t="shared" si="0"/>
        <v>3610193</v>
      </c>
      <c r="N13" s="31">
        <f t="shared" si="0"/>
        <v>11342498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21877582</v>
      </c>
      <c r="X13" s="31">
        <f t="shared" si="0"/>
        <v>770142</v>
      </c>
      <c r="Y13" s="31">
        <f t="shared" si="0"/>
        <v>21107440</v>
      </c>
      <c r="Z13" s="32">
        <f>+IF(X13&lt;&gt;0,+(Y13/X13)*100,0)</f>
        <v>2740.7205424454191</v>
      </c>
      <c r="AA13" s="33">
        <f>SUM(AA6:AA12)</f>
        <v>-5075122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83765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83765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145568</v>
      </c>
      <c r="D26" s="29">
        <f>+D13+D25</f>
        <v>0</v>
      </c>
      <c r="E26" s="30">
        <f t="shared" si="2"/>
        <v>-5137404</v>
      </c>
      <c r="F26" s="31">
        <f t="shared" si="2"/>
        <v>-5075122</v>
      </c>
      <c r="G26" s="31">
        <f t="shared" si="2"/>
        <v>3547773</v>
      </c>
      <c r="H26" s="31">
        <f t="shared" si="2"/>
        <v>3921232</v>
      </c>
      <c r="I26" s="31">
        <f t="shared" si="2"/>
        <v>3066079</v>
      </c>
      <c r="J26" s="31">
        <f t="shared" si="2"/>
        <v>10535084</v>
      </c>
      <c r="K26" s="31">
        <f t="shared" si="2"/>
        <v>3526697</v>
      </c>
      <c r="L26" s="31">
        <f t="shared" si="2"/>
        <v>4205608</v>
      </c>
      <c r="M26" s="31">
        <f t="shared" si="2"/>
        <v>3610193</v>
      </c>
      <c r="N26" s="31">
        <f t="shared" si="2"/>
        <v>11342498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21877582</v>
      </c>
      <c r="X26" s="31">
        <f t="shared" si="2"/>
        <v>770142</v>
      </c>
      <c r="Y26" s="31">
        <f t="shared" si="2"/>
        <v>21107440</v>
      </c>
      <c r="Z26" s="32">
        <f>+IF(X26&lt;&gt;0,+(Y26/X26)*100,0)</f>
        <v>2740.7205424454191</v>
      </c>
      <c r="AA26" s="33">
        <f>+AA13+AA25</f>
        <v>-5075122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16887910</v>
      </c>
      <c r="D32" s="18"/>
      <c r="E32" s="19"/>
      <c r="F32" s="20"/>
      <c r="G32" s="20">
        <v>1129558</v>
      </c>
      <c r="H32" s="20">
        <v>1895392</v>
      </c>
      <c r="I32" s="20">
        <v>1264596</v>
      </c>
      <c r="J32" s="20">
        <v>4289546</v>
      </c>
      <c r="K32" s="20">
        <v>1423275</v>
      </c>
      <c r="L32" s="20">
        <v>1570604</v>
      </c>
      <c r="M32" s="20">
        <v>1488859</v>
      </c>
      <c r="N32" s="20">
        <v>4482738</v>
      </c>
      <c r="O32" s="20"/>
      <c r="P32" s="20"/>
      <c r="Q32" s="20"/>
      <c r="R32" s="20"/>
      <c r="S32" s="20"/>
      <c r="T32" s="20"/>
      <c r="U32" s="20"/>
      <c r="V32" s="20"/>
      <c r="W32" s="20">
        <v>8772284</v>
      </c>
      <c r="X32" s="20">
        <v>328650</v>
      </c>
      <c r="Y32" s="20">
        <v>8443634</v>
      </c>
      <c r="Z32" s="21">
        <v>2569.1872813022974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-632939</v>
      </c>
      <c r="I33" s="20">
        <v>-457061</v>
      </c>
      <c r="J33" s="20">
        <v>-1090000</v>
      </c>
      <c r="K33" s="20"/>
      <c r="L33" s="20">
        <v>654000</v>
      </c>
      <c r="M33" s="20"/>
      <c r="N33" s="20">
        <v>654000</v>
      </c>
      <c r="O33" s="20"/>
      <c r="P33" s="20"/>
      <c r="Q33" s="20"/>
      <c r="R33" s="20"/>
      <c r="S33" s="20"/>
      <c r="T33" s="20"/>
      <c r="U33" s="20"/>
      <c r="V33" s="20"/>
      <c r="W33" s="20">
        <v>-436000</v>
      </c>
      <c r="X33" s="20"/>
      <c r="Y33" s="20">
        <v>-436000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16887910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1129558</v>
      </c>
      <c r="H37" s="31">
        <f t="shared" si="3"/>
        <v>1262453</v>
      </c>
      <c r="I37" s="31">
        <f t="shared" si="3"/>
        <v>807535</v>
      </c>
      <c r="J37" s="31">
        <f t="shared" si="3"/>
        <v>3199546</v>
      </c>
      <c r="K37" s="31">
        <f t="shared" si="3"/>
        <v>1423275</v>
      </c>
      <c r="L37" s="31">
        <f t="shared" si="3"/>
        <v>2224604</v>
      </c>
      <c r="M37" s="31">
        <f t="shared" si="3"/>
        <v>1488859</v>
      </c>
      <c r="N37" s="31">
        <f t="shared" si="3"/>
        <v>5136738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8336284</v>
      </c>
      <c r="X37" s="31">
        <f t="shared" si="3"/>
        <v>328650</v>
      </c>
      <c r="Y37" s="31">
        <f t="shared" si="3"/>
        <v>8007634</v>
      </c>
      <c r="Z37" s="32">
        <f>+IF(X37&lt;&gt;0,+(Y37/X37)*100,0)</f>
        <v>2436.5233531112126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16887910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1129558</v>
      </c>
      <c r="H44" s="31">
        <f t="shared" si="5"/>
        <v>1262453</v>
      </c>
      <c r="I44" s="31">
        <f t="shared" si="5"/>
        <v>807535</v>
      </c>
      <c r="J44" s="31">
        <f t="shared" si="5"/>
        <v>3199546</v>
      </c>
      <c r="K44" s="31">
        <f t="shared" si="5"/>
        <v>1423275</v>
      </c>
      <c r="L44" s="31">
        <f t="shared" si="5"/>
        <v>2224604</v>
      </c>
      <c r="M44" s="31">
        <f t="shared" si="5"/>
        <v>1488859</v>
      </c>
      <c r="N44" s="31">
        <f t="shared" si="5"/>
        <v>5136738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8336284</v>
      </c>
      <c r="X44" s="31">
        <f t="shared" si="5"/>
        <v>328650</v>
      </c>
      <c r="Y44" s="31">
        <f t="shared" si="5"/>
        <v>8007634</v>
      </c>
      <c r="Z44" s="32">
        <f>+IF(X44&lt;&gt;0,+(Y44/X44)*100,0)</f>
        <v>2436.5233531112126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-16742342</v>
      </c>
      <c r="D45" s="42">
        <f t="shared" si="6"/>
        <v>0</v>
      </c>
      <c r="E45" s="43">
        <f t="shared" si="6"/>
        <v>-5137404</v>
      </c>
      <c r="F45" s="44">
        <f t="shared" si="6"/>
        <v>-5075122</v>
      </c>
      <c r="G45" s="44">
        <f t="shared" si="6"/>
        <v>2418215</v>
      </c>
      <c r="H45" s="44">
        <f t="shared" si="6"/>
        <v>2658779</v>
      </c>
      <c r="I45" s="44">
        <f t="shared" si="6"/>
        <v>2258544</v>
      </c>
      <c r="J45" s="44">
        <f t="shared" si="6"/>
        <v>7335538</v>
      </c>
      <c r="K45" s="44">
        <f t="shared" si="6"/>
        <v>2103422</v>
      </c>
      <c r="L45" s="44">
        <f t="shared" si="6"/>
        <v>1981004</v>
      </c>
      <c r="M45" s="44">
        <f t="shared" si="6"/>
        <v>2121334</v>
      </c>
      <c r="N45" s="44">
        <f t="shared" si="6"/>
        <v>6205760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13541298</v>
      </c>
      <c r="X45" s="44">
        <f t="shared" si="6"/>
        <v>441492</v>
      </c>
      <c r="Y45" s="44">
        <f t="shared" si="6"/>
        <v>13099806</v>
      </c>
      <c r="Z45" s="45">
        <f>+IF(X45&lt;&gt;0,+(Y45/X45)*100,0)</f>
        <v>2967.1672419885299</v>
      </c>
      <c r="AA45" s="46">
        <f>+AA26-AA44</f>
        <v>-5075122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-14811409</v>
      </c>
      <c r="F6" s="20">
        <v>-14811409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-7405692</v>
      </c>
      <c r="Y6" s="20">
        <v>7405692</v>
      </c>
      <c r="Z6" s="21">
        <v>-100</v>
      </c>
      <c r="AA6" s="22">
        <v>-14811409</v>
      </c>
    </row>
    <row r="7" spans="1:27" x14ac:dyDescent="0.25">
      <c r="A7" s="23" t="s">
        <v>35</v>
      </c>
      <c r="B7" s="17" t="s">
        <v>32</v>
      </c>
      <c r="C7" s="18">
        <v>4794634</v>
      </c>
      <c r="D7" s="18"/>
      <c r="E7" s="19">
        <v>711423</v>
      </c>
      <c r="F7" s="20">
        <v>711423</v>
      </c>
      <c r="G7" s="20">
        <v>-4712578</v>
      </c>
      <c r="H7" s="20">
        <v>83228</v>
      </c>
      <c r="I7" s="20">
        <v>82369</v>
      </c>
      <c r="J7" s="20">
        <v>-4546981</v>
      </c>
      <c r="K7" s="20">
        <v>79751</v>
      </c>
      <c r="L7" s="20">
        <v>86005</v>
      </c>
      <c r="M7" s="20">
        <v>87530</v>
      </c>
      <c r="N7" s="20">
        <v>253286</v>
      </c>
      <c r="O7" s="20"/>
      <c r="P7" s="20"/>
      <c r="Q7" s="20"/>
      <c r="R7" s="20"/>
      <c r="S7" s="20"/>
      <c r="T7" s="20"/>
      <c r="U7" s="20"/>
      <c r="V7" s="20"/>
      <c r="W7" s="20">
        <v>-4293695</v>
      </c>
      <c r="X7" s="20">
        <v>355710</v>
      </c>
      <c r="Y7" s="20">
        <v>-4649405</v>
      </c>
      <c r="Z7" s="21">
        <v>-1307.077394506761</v>
      </c>
      <c r="AA7" s="22">
        <v>711423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549652</v>
      </c>
      <c r="F11" s="20">
        <v>549652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274830</v>
      </c>
      <c r="Y11" s="24">
        <v>-274830</v>
      </c>
      <c r="Z11" s="25">
        <v>-100</v>
      </c>
      <c r="AA11" s="26">
        <v>549652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4794634</v>
      </c>
      <c r="D13" s="29">
        <f>SUM(D6:D12)</f>
        <v>0</v>
      </c>
      <c r="E13" s="30">
        <f t="shared" si="0"/>
        <v>-13550334</v>
      </c>
      <c r="F13" s="31">
        <f t="shared" si="0"/>
        <v>-13550334</v>
      </c>
      <c r="G13" s="31">
        <f t="shared" si="0"/>
        <v>-4712578</v>
      </c>
      <c r="H13" s="31">
        <f t="shared" si="0"/>
        <v>83228</v>
      </c>
      <c r="I13" s="31">
        <f t="shared" si="0"/>
        <v>82369</v>
      </c>
      <c r="J13" s="31">
        <f t="shared" si="0"/>
        <v>-4546981</v>
      </c>
      <c r="K13" s="31">
        <f t="shared" si="0"/>
        <v>79751</v>
      </c>
      <c r="L13" s="31">
        <f t="shared" si="0"/>
        <v>86005</v>
      </c>
      <c r="M13" s="31">
        <f t="shared" si="0"/>
        <v>87530</v>
      </c>
      <c r="N13" s="31">
        <f t="shared" si="0"/>
        <v>253286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-4293695</v>
      </c>
      <c r="X13" s="31">
        <f t="shared" si="0"/>
        <v>-6775152</v>
      </c>
      <c r="Y13" s="31">
        <f t="shared" si="0"/>
        <v>2481457</v>
      </c>
      <c r="Z13" s="32">
        <f>+IF(X13&lt;&gt;0,+(Y13/X13)*100,0)</f>
        <v>-36.62584987023169</v>
      </c>
      <c r="AA13" s="33">
        <f>SUM(AA6:AA12)</f>
        <v>-13550334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4794634</v>
      </c>
      <c r="D26" s="29">
        <f>+D13+D25</f>
        <v>0</v>
      </c>
      <c r="E26" s="30">
        <f t="shared" si="2"/>
        <v>-13550334</v>
      </c>
      <c r="F26" s="31">
        <f t="shared" si="2"/>
        <v>-13550334</v>
      </c>
      <c r="G26" s="31">
        <f t="shared" si="2"/>
        <v>-4712578</v>
      </c>
      <c r="H26" s="31">
        <f t="shared" si="2"/>
        <v>83228</v>
      </c>
      <c r="I26" s="31">
        <f t="shared" si="2"/>
        <v>82369</v>
      </c>
      <c r="J26" s="31">
        <f t="shared" si="2"/>
        <v>-4546981</v>
      </c>
      <c r="K26" s="31">
        <f t="shared" si="2"/>
        <v>79751</v>
      </c>
      <c r="L26" s="31">
        <f t="shared" si="2"/>
        <v>86005</v>
      </c>
      <c r="M26" s="31">
        <f t="shared" si="2"/>
        <v>87530</v>
      </c>
      <c r="N26" s="31">
        <f t="shared" si="2"/>
        <v>253286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-4293695</v>
      </c>
      <c r="X26" s="31">
        <f t="shared" si="2"/>
        <v>-6775152</v>
      </c>
      <c r="Y26" s="31">
        <f t="shared" si="2"/>
        <v>2481457</v>
      </c>
      <c r="Z26" s="32">
        <f>+IF(X26&lt;&gt;0,+(Y26/X26)*100,0)</f>
        <v>-36.62584987023169</v>
      </c>
      <c r="AA26" s="33">
        <f>+AA13+AA25</f>
        <v>-13550334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4794634</v>
      </c>
      <c r="D45" s="42">
        <f t="shared" si="6"/>
        <v>0</v>
      </c>
      <c r="E45" s="43">
        <f t="shared" si="6"/>
        <v>-13550334</v>
      </c>
      <c r="F45" s="44">
        <f t="shared" si="6"/>
        <v>-13550334</v>
      </c>
      <c r="G45" s="44">
        <f t="shared" si="6"/>
        <v>-4712578</v>
      </c>
      <c r="H45" s="44">
        <f t="shared" si="6"/>
        <v>83228</v>
      </c>
      <c r="I45" s="44">
        <f t="shared" si="6"/>
        <v>82369</v>
      </c>
      <c r="J45" s="44">
        <f t="shared" si="6"/>
        <v>-4546981</v>
      </c>
      <c r="K45" s="44">
        <f t="shared" si="6"/>
        <v>79751</v>
      </c>
      <c r="L45" s="44">
        <f t="shared" si="6"/>
        <v>86005</v>
      </c>
      <c r="M45" s="44">
        <f t="shared" si="6"/>
        <v>87530</v>
      </c>
      <c r="N45" s="44">
        <f t="shared" si="6"/>
        <v>253286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-4293695</v>
      </c>
      <c r="X45" s="44">
        <f t="shared" si="6"/>
        <v>-6775152</v>
      </c>
      <c r="Y45" s="44">
        <f t="shared" si="6"/>
        <v>2481457</v>
      </c>
      <c r="Z45" s="45">
        <f>+IF(X45&lt;&gt;0,+(Y45/X45)*100,0)</f>
        <v>-36.62584987023169</v>
      </c>
      <c r="AA45" s="46">
        <f>+AA26-AA44</f>
        <v>-13550334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4999999</v>
      </c>
      <c r="F6" s="20">
        <v>4999999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2500002</v>
      </c>
      <c r="Y6" s="20">
        <v>-2500002</v>
      </c>
      <c r="Z6" s="21">
        <v>-100</v>
      </c>
      <c r="AA6" s="22">
        <v>4999999</v>
      </c>
    </row>
    <row r="7" spans="1:27" x14ac:dyDescent="0.25">
      <c r="A7" s="23" t="s">
        <v>35</v>
      </c>
      <c r="B7" s="17" t="s">
        <v>32</v>
      </c>
      <c r="C7" s="18">
        <v>-2649501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-2649501</v>
      </c>
      <c r="D13" s="29">
        <f>SUM(D6:D12)</f>
        <v>0</v>
      </c>
      <c r="E13" s="30">
        <f t="shared" si="0"/>
        <v>4999999</v>
      </c>
      <c r="F13" s="31">
        <f t="shared" si="0"/>
        <v>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2500002</v>
      </c>
      <c r="Y13" s="31">
        <f t="shared" si="0"/>
        <v>-2500002</v>
      </c>
      <c r="Z13" s="32">
        <f>+IF(X13&lt;&gt;0,+(Y13/X13)*100,0)</f>
        <v>-100</v>
      </c>
      <c r="AA13" s="33">
        <f>SUM(AA6:AA12)</f>
        <v>4999999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</v>
      </c>
      <c r="F17" s="20">
        <v>20000</v>
      </c>
      <c r="G17" s="24"/>
      <c r="H17" s="24">
        <v>98850</v>
      </c>
      <c r="I17" s="24"/>
      <c r="J17" s="20">
        <v>98850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98850</v>
      </c>
      <c r="X17" s="20">
        <v>10002</v>
      </c>
      <c r="Y17" s="24">
        <v>88848</v>
      </c>
      <c r="Z17" s="25">
        <v>888.3023395320937</v>
      </c>
      <c r="AA17" s="26">
        <v>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</v>
      </c>
      <c r="F25" s="36">
        <f t="shared" si="1"/>
        <v>20000</v>
      </c>
      <c r="G25" s="36">
        <f t="shared" si="1"/>
        <v>0</v>
      </c>
      <c r="H25" s="36">
        <f t="shared" si="1"/>
        <v>98850</v>
      </c>
      <c r="I25" s="36">
        <f t="shared" si="1"/>
        <v>0</v>
      </c>
      <c r="J25" s="36">
        <f t="shared" si="1"/>
        <v>98850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98850</v>
      </c>
      <c r="X25" s="36">
        <f t="shared" si="1"/>
        <v>10002</v>
      </c>
      <c r="Y25" s="36">
        <f t="shared" si="1"/>
        <v>88848</v>
      </c>
      <c r="Z25" s="37">
        <f>+IF(X25&lt;&gt;0,+(Y25/X25)*100,0)</f>
        <v>888.3023395320937</v>
      </c>
      <c r="AA25" s="38">
        <f>SUM(AA15:AA24)</f>
        <v>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-2649501</v>
      </c>
      <c r="D26" s="29">
        <f>+D13+D25</f>
        <v>0</v>
      </c>
      <c r="E26" s="30">
        <f t="shared" si="2"/>
        <v>5019999</v>
      </c>
      <c r="F26" s="31">
        <f t="shared" si="2"/>
        <v>5019999</v>
      </c>
      <c r="G26" s="31">
        <f t="shared" si="2"/>
        <v>0</v>
      </c>
      <c r="H26" s="31">
        <f t="shared" si="2"/>
        <v>98850</v>
      </c>
      <c r="I26" s="31">
        <f t="shared" si="2"/>
        <v>0</v>
      </c>
      <c r="J26" s="31">
        <f t="shared" si="2"/>
        <v>98850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98850</v>
      </c>
      <c r="X26" s="31">
        <f t="shared" si="2"/>
        <v>2510004</v>
      </c>
      <c r="Y26" s="31">
        <f t="shared" si="2"/>
        <v>-2411154</v>
      </c>
      <c r="Z26" s="32">
        <f>+IF(X26&lt;&gt;0,+(Y26/X26)*100,0)</f>
        <v>-96.061759264128668</v>
      </c>
      <c r="AA26" s="33">
        <f>+AA13+AA25</f>
        <v>5019999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3574254</v>
      </c>
      <c r="D32" s="18"/>
      <c r="E32" s="19"/>
      <c r="F32" s="20"/>
      <c r="G32" s="20">
        <v>273759</v>
      </c>
      <c r="H32" s="20">
        <v>269580</v>
      </c>
      <c r="I32" s="20">
        <v>284484</v>
      </c>
      <c r="J32" s="20">
        <v>827823</v>
      </c>
      <c r="K32" s="20">
        <v>280707</v>
      </c>
      <c r="L32" s="20">
        <v>278131</v>
      </c>
      <c r="M32" s="20">
        <v>297193</v>
      </c>
      <c r="N32" s="20">
        <v>856031</v>
      </c>
      <c r="O32" s="20"/>
      <c r="P32" s="20"/>
      <c r="Q32" s="20"/>
      <c r="R32" s="20"/>
      <c r="S32" s="20"/>
      <c r="T32" s="20"/>
      <c r="U32" s="20"/>
      <c r="V32" s="20"/>
      <c r="W32" s="20">
        <v>1683854</v>
      </c>
      <c r="X32" s="20"/>
      <c r="Y32" s="20">
        <v>1683854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3574254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273759</v>
      </c>
      <c r="H37" s="31">
        <f t="shared" si="3"/>
        <v>269580</v>
      </c>
      <c r="I37" s="31">
        <f t="shared" si="3"/>
        <v>284484</v>
      </c>
      <c r="J37" s="31">
        <f t="shared" si="3"/>
        <v>827823</v>
      </c>
      <c r="K37" s="31">
        <f t="shared" si="3"/>
        <v>280707</v>
      </c>
      <c r="L37" s="31">
        <f t="shared" si="3"/>
        <v>278131</v>
      </c>
      <c r="M37" s="31">
        <f t="shared" si="3"/>
        <v>297193</v>
      </c>
      <c r="N37" s="31">
        <f t="shared" si="3"/>
        <v>856031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1683854</v>
      </c>
      <c r="X37" s="31">
        <f t="shared" si="3"/>
        <v>0</v>
      </c>
      <c r="Y37" s="31">
        <f t="shared" si="3"/>
        <v>1683854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3574254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273759</v>
      </c>
      <c r="H44" s="31">
        <f t="shared" si="5"/>
        <v>269580</v>
      </c>
      <c r="I44" s="31">
        <f t="shared" si="5"/>
        <v>284484</v>
      </c>
      <c r="J44" s="31">
        <f t="shared" si="5"/>
        <v>827823</v>
      </c>
      <c r="K44" s="31">
        <f t="shared" si="5"/>
        <v>280707</v>
      </c>
      <c r="L44" s="31">
        <f t="shared" si="5"/>
        <v>278131</v>
      </c>
      <c r="M44" s="31">
        <f t="shared" si="5"/>
        <v>297193</v>
      </c>
      <c r="N44" s="31">
        <f t="shared" si="5"/>
        <v>856031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1683854</v>
      </c>
      <c r="X44" s="31">
        <f t="shared" si="5"/>
        <v>0</v>
      </c>
      <c r="Y44" s="31">
        <f t="shared" si="5"/>
        <v>1683854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-6223755</v>
      </c>
      <c r="D45" s="42">
        <f t="shared" si="6"/>
        <v>0</v>
      </c>
      <c r="E45" s="43">
        <f t="shared" si="6"/>
        <v>5019999</v>
      </c>
      <c r="F45" s="44">
        <f t="shared" si="6"/>
        <v>5019999</v>
      </c>
      <c r="G45" s="44">
        <f t="shared" si="6"/>
        <v>-273759</v>
      </c>
      <c r="H45" s="44">
        <f t="shared" si="6"/>
        <v>-170730</v>
      </c>
      <c r="I45" s="44">
        <f t="shared" si="6"/>
        <v>-284484</v>
      </c>
      <c r="J45" s="44">
        <f t="shared" si="6"/>
        <v>-728973</v>
      </c>
      <c r="K45" s="44">
        <f t="shared" si="6"/>
        <v>-280707</v>
      </c>
      <c r="L45" s="44">
        <f t="shared" si="6"/>
        <v>-278131</v>
      </c>
      <c r="M45" s="44">
        <f t="shared" si="6"/>
        <v>-297193</v>
      </c>
      <c r="N45" s="44">
        <f t="shared" si="6"/>
        <v>-856031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-1585004</v>
      </c>
      <c r="X45" s="44">
        <f t="shared" si="6"/>
        <v>2510004</v>
      </c>
      <c r="Y45" s="44">
        <f t="shared" si="6"/>
        <v>-4095008</v>
      </c>
      <c r="Z45" s="45">
        <f>+IF(X45&lt;&gt;0,+(Y45/X45)*100,0)</f>
        <v>-163.14746908769865</v>
      </c>
      <c r="AA45" s="46">
        <f>+AA26-AA44</f>
        <v>5019999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-14945649</v>
      </c>
      <c r="D6" s="18"/>
      <c r="E6" s="19">
        <v>21752832</v>
      </c>
      <c r="F6" s="20">
        <v>21752832</v>
      </c>
      <c r="G6" s="20">
        <v>-28275</v>
      </c>
      <c r="H6" s="20">
        <v>-978853</v>
      </c>
      <c r="I6" s="20">
        <v>-982434</v>
      </c>
      <c r="J6" s="20">
        <v>-1989562</v>
      </c>
      <c r="K6" s="20">
        <v>-1041254</v>
      </c>
      <c r="L6" s="20">
        <v>-1825232</v>
      </c>
      <c r="M6" s="20">
        <v>-1293118</v>
      </c>
      <c r="N6" s="20">
        <v>-4159604</v>
      </c>
      <c r="O6" s="20"/>
      <c r="P6" s="20"/>
      <c r="Q6" s="20"/>
      <c r="R6" s="20"/>
      <c r="S6" s="20"/>
      <c r="T6" s="20"/>
      <c r="U6" s="20"/>
      <c r="V6" s="20"/>
      <c r="W6" s="20">
        <v>-6149166</v>
      </c>
      <c r="X6" s="20">
        <v>10949013</v>
      </c>
      <c r="Y6" s="20">
        <v>-17098179</v>
      </c>
      <c r="Z6" s="21">
        <v>-156.16182938133326</v>
      </c>
      <c r="AA6" s="22">
        <v>21752832</v>
      </c>
    </row>
    <row r="7" spans="1:27" x14ac:dyDescent="0.25">
      <c r="A7" s="23" t="s">
        <v>35</v>
      </c>
      <c r="B7" s="17" t="s">
        <v>32</v>
      </c>
      <c r="C7" s="18">
        <v>310581</v>
      </c>
      <c r="D7" s="18"/>
      <c r="E7" s="19">
        <v>-3370552</v>
      </c>
      <c r="F7" s="20">
        <v>-3370552</v>
      </c>
      <c r="G7" s="20">
        <v>23113</v>
      </c>
      <c r="H7" s="20">
        <v>-778916</v>
      </c>
      <c r="I7" s="20">
        <v>54778</v>
      </c>
      <c r="J7" s="20">
        <v>-701025</v>
      </c>
      <c r="K7" s="20">
        <v>25989</v>
      </c>
      <c r="L7" s="20">
        <v>74701</v>
      </c>
      <c r="M7" s="20">
        <v>33985</v>
      </c>
      <c r="N7" s="20">
        <v>134675</v>
      </c>
      <c r="O7" s="20"/>
      <c r="P7" s="20"/>
      <c r="Q7" s="20"/>
      <c r="R7" s="20"/>
      <c r="S7" s="20"/>
      <c r="T7" s="20"/>
      <c r="U7" s="20"/>
      <c r="V7" s="20"/>
      <c r="W7" s="20">
        <v>-566350</v>
      </c>
      <c r="X7" s="20">
        <v>-3648819</v>
      </c>
      <c r="Y7" s="20">
        <v>3082469</v>
      </c>
      <c r="Z7" s="21">
        <v>-84.47853949455974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-14635068</v>
      </c>
      <c r="D13" s="29">
        <f>SUM(D6:D12)</f>
        <v>0</v>
      </c>
      <c r="E13" s="30">
        <f t="shared" si="0"/>
        <v>18382280</v>
      </c>
      <c r="F13" s="31">
        <f t="shared" si="0"/>
        <v>18382280</v>
      </c>
      <c r="G13" s="31">
        <f t="shared" si="0"/>
        <v>-5162</v>
      </c>
      <c r="H13" s="31">
        <f t="shared" si="0"/>
        <v>-1757769</v>
      </c>
      <c r="I13" s="31">
        <f t="shared" si="0"/>
        <v>-927656</v>
      </c>
      <c r="J13" s="31">
        <f t="shared" si="0"/>
        <v>-2690587</v>
      </c>
      <c r="K13" s="31">
        <f t="shared" si="0"/>
        <v>-1015265</v>
      </c>
      <c r="L13" s="31">
        <f t="shared" si="0"/>
        <v>-1750531</v>
      </c>
      <c r="M13" s="31">
        <f t="shared" si="0"/>
        <v>-1259133</v>
      </c>
      <c r="N13" s="31">
        <f t="shared" si="0"/>
        <v>-4024929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-6715516</v>
      </c>
      <c r="X13" s="31">
        <f t="shared" si="0"/>
        <v>7300194</v>
      </c>
      <c r="Y13" s="31">
        <f t="shared" si="0"/>
        <v>-14015710</v>
      </c>
      <c r="Z13" s="32">
        <f>+IF(X13&lt;&gt;0,+(Y13/X13)*100,0)</f>
        <v>-191.99092517267349</v>
      </c>
      <c r="AA13" s="33">
        <f>SUM(AA6:AA12)</f>
        <v>18382280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764889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764889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-13870179</v>
      </c>
      <c r="D26" s="29">
        <f>+D13+D25</f>
        <v>0</v>
      </c>
      <c r="E26" s="30">
        <f t="shared" si="2"/>
        <v>18382280</v>
      </c>
      <c r="F26" s="31">
        <f t="shared" si="2"/>
        <v>18382280</v>
      </c>
      <c r="G26" s="31">
        <f t="shared" si="2"/>
        <v>-151466</v>
      </c>
      <c r="H26" s="31">
        <f t="shared" si="2"/>
        <v>-1757769</v>
      </c>
      <c r="I26" s="31">
        <f t="shared" si="2"/>
        <v>-927656</v>
      </c>
      <c r="J26" s="31">
        <f t="shared" si="2"/>
        <v>-2836891</v>
      </c>
      <c r="K26" s="31">
        <f t="shared" si="2"/>
        <v>-1015265</v>
      </c>
      <c r="L26" s="31">
        <f t="shared" si="2"/>
        <v>-1750531</v>
      </c>
      <c r="M26" s="31">
        <f t="shared" si="2"/>
        <v>-1259133</v>
      </c>
      <c r="N26" s="31">
        <f t="shared" si="2"/>
        <v>-4024929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-6861820</v>
      </c>
      <c r="X26" s="31">
        <f t="shared" si="2"/>
        <v>7300194</v>
      </c>
      <c r="Y26" s="31">
        <f t="shared" si="2"/>
        <v>-14162014</v>
      </c>
      <c r="Z26" s="32">
        <f>+IF(X26&lt;&gt;0,+(Y26/X26)*100,0)</f>
        <v>-193.99503629629569</v>
      </c>
      <c r="AA26" s="33">
        <f>+AA13+AA25</f>
        <v>18382280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14953320</v>
      </c>
      <c r="D32" s="18"/>
      <c r="E32" s="19"/>
      <c r="F32" s="20"/>
      <c r="G32" s="20">
        <v>2084588</v>
      </c>
      <c r="H32" s="20">
        <v>1061186</v>
      </c>
      <c r="I32" s="20">
        <v>1242250</v>
      </c>
      <c r="J32" s="20">
        <v>4388024</v>
      </c>
      <c r="K32" s="20">
        <v>1222629</v>
      </c>
      <c r="L32" s="20">
        <v>1098104</v>
      </c>
      <c r="M32" s="20">
        <v>1210852</v>
      </c>
      <c r="N32" s="20">
        <v>3531585</v>
      </c>
      <c r="O32" s="20"/>
      <c r="P32" s="20"/>
      <c r="Q32" s="20"/>
      <c r="R32" s="20"/>
      <c r="S32" s="20"/>
      <c r="T32" s="20"/>
      <c r="U32" s="20"/>
      <c r="V32" s="20"/>
      <c r="W32" s="20">
        <v>7919609</v>
      </c>
      <c r="X32" s="20">
        <v>1353911</v>
      </c>
      <c r="Y32" s="20">
        <v>6565698</v>
      </c>
      <c r="Z32" s="21">
        <v>484.94310187301829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1350000</v>
      </c>
      <c r="F35" s="20">
        <v>1350000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675000</v>
      </c>
      <c r="Y35" s="20">
        <v>-675000</v>
      </c>
      <c r="Z35" s="21">
        <v>-100</v>
      </c>
      <c r="AA35" s="22">
        <v>1350000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14953320</v>
      </c>
      <c r="D37" s="29">
        <f t="shared" ref="D37:Y37" si="3">SUM(D29:D36)</f>
        <v>0</v>
      </c>
      <c r="E37" s="30">
        <f t="shared" si="3"/>
        <v>1350000</v>
      </c>
      <c r="F37" s="31">
        <f t="shared" si="3"/>
        <v>1350000</v>
      </c>
      <c r="G37" s="31">
        <f t="shared" si="3"/>
        <v>2084588</v>
      </c>
      <c r="H37" s="31">
        <f t="shared" si="3"/>
        <v>1061186</v>
      </c>
      <c r="I37" s="31">
        <f t="shared" si="3"/>
        <v>1242250</v>
      </c>
      <c r="J37" s="31">
        <f t="shared" si="3"/>
        <v>4388024</v>
      </c>
      <c r="K37" s="31">
        <f t="shared" si="3"/>
        <v>1222629</v>
      </c>
      <c r="L37" s="31">
        <f t="shared" si="3"/>
        <v>1098104</v>
      </c>
      <c r="M37" s="31">
        <f t="shared" si="3"/>
        <v>1210852</v>
      </c>
      <c r="N37" s="31">
        <f t="shared" si="3"/>
        <v>3531585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7919609</v>
      </c>
      <c r="X37" s="31">
        <f t="shared" si="3"/>
        <v>2028911</v>
      </c>
      <c r="Y37" s="31">
        <f t="shared" si="3"/>
        <v>5890698</v>
      </c>
      <c r="Z37" s="32">
        <f>+IF(X37&lt;&gt;0,+(Y37/X37)*100,0)</f>
        <v>290.33792019462658</v>
      </c>
      <c r="AA37" s="33">
        <f>SUM(AA29:AA36)</f>
        <v>1350000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14953320</v>
      </c>
      <c r="D44" s="29">
        <f>+D37+D43</f>
        <v>0</v>
      </c>
      <c r="E44" s="30">
        <f t="shared" si="5"/>
        <v>1350000</v>
      </c>
      <c r="F44" s="31">
        <f t="shared" si="5"/>
        <v>1350000</v>
      </c>
      <c r="G44" s="31">
        <f t="shared" si="5"/>
        <v>2084588</v>
      </c>
      <c r="H44" s="31">
        <f t="shared" si="5"/>
        <v>1061186</v>
      </c>
      <c r="I44" s="31">
        <f t="shared" si="5"/>
        <v>1242250</v>
      </c>
      <c r="J44" s="31">
        <f t="shared" si="5"/>
        <v>4388024</v>
      </c>
      <c r="K44" s="31">
        <f t="shared" si="5"/>
        <v>1222629</v>
      </c>
      <c r="L44" s="31">
        <f t="shared" si="5"/>
        <v>1098104</v>
      </c>
      <c r="M44" s="31">
        <f t="shared" si="5"/>
        <v>1210852</v>
      </c>
      <c r="N44" s="31">
        <f t="shared" si="5"/>
        <v>3531585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7919609</v>
      </c>
      <c r="X44" s="31">
        <f t="shared" si="5"/>
        <v>2028911</v>
      </c>
      <c r="Y44" s="31">
        <f t="shared" si="5"/>
        <v>5890698</v>
      </c>
      <c r="Z44" s="32">
        <f>+IF(X44&lt;&gt;0,+(Y44/X44)*100,0)</f>
        <v>290.33792019462658</v>
      </c>
      <c r="AA44" s="33">
        <f>+AA37+AA43</f>
        <v>1350000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-28823499</v>
      </c>
      <c r="D45" s="42">
        <f t="shared" si="6"/>
        <v>0</v>
      </c>
      <c r="E45" s="43">
        <f t="shared" si="6"/>
        <v>17032280</v>
      </c>
      <c r="F45" s="44">
        <f t="shared" si="6"/>
        <v>17032280</v>
      </c>
      <c r="G45" s="44">
        <f t="shared" si="6"/>
        <v>-2236054</v>
      </c>
      <c r="H45" s="44">
        <f t="shared" si="6"/>
        <v>-2818955</v>
      </c>
      <c r="I45" s="44">
        <f t="shared" si="6"/>
        <v>-2169906</v>
      </c>
      <c r="J45" s="44">
        <f t="shared" si="6"/>
        <v>-7224915</v>
      </c>
      <c r="K45" s="44">
        <f t="shared" si="6"/>
        <v>-2237894</v>
      </c>
      <c r="L45" s="44">
        <f t="shared" si="6"/>
        <v>-2848635</v>
      </c>
      <c r="M45" s="44">
        <f t="shared" si="6"/>
        <v>-2469985</v>
      </c>
      <c r="N45" s="44">
        <f t="shared" si="6"/>
        <v>-7556514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-14781429</v>
      </c>
      <c r="X45" s="44">
        <f t="shared" si="6"/>
        <v>5271283</v>
      </c>
      <c r="Y45" s="44">
        <f t="shared" si="6"/>
        <v>-20052712</v>
      </c>
      <c r="Z45" s="45">
        <f>+IF(X45&lt;&gt;0,+(Y45/X45)*100,0)</f>
        <v>-380.41425588419366</v>
      </c>
      <c r="AA45" s="46">
        <f>+AA26-AA44</f>
        <v>17032280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3952536</v>
      </c>
      <c r="D17" s="18"/>
      <c r="E17" s="19">
        <v>1057350</v>
      </c>
      <c r="F17" s="20">
        <v>1057350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528672</v>
      </c>
      <c r="Y17" s="24">
        <v>-528672</v>
      </c>
      <c r="Z17" s="25">
        <v>-100</v>
      </c>
      <c r="AA17" s="26">
        <v>1057350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3952536</v>
      </c>
      <c r="D25" s="29">
        <f t="shared" ref="D25:Y25" si="1">SUM(D15:D24)</f>
        <v>0</v>
      </c>
      <c r="E25" s="35">
        <f t="shared" si="1"/>
        <v>1057350</v>
      </c>
      <c r="F25" s="36">
        <f t="shared" si="1"/>
        <v>1057350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528672</v>
      </c>
      <c r="Y25" s="36">
        <f t="shared" si="1"/>
        <v>-528672</v>
      </c>
      <c r="Z25" s="37">
        <f>+IF(X25&lt;&gt;0,+(Y25/X25)*100,0)</f>
        <v>-100</v>
      </c>
      <c r="AA25" s="38">
        <f>SUM(AA15:AA24)</f>
        <v>1057350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3952536</v>
      </c>
      <c r="D26" s="29">
        <f>+D13+D25</f>
        <v>0</v>
      </c>
      <c r="E26" s="30">
        <f t="shared" si="2"/>
        <v>1057350</v>
      </c>
      <c r="F26" s="31">
        <f t="shared" si="2"/>
        <v>1057350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528672</v>
      </c>
      <c r="Y26" s="31">
        <f t="shared" si="2"/>
        <v>-528672</v>
      </c>
      <c r="Z26" s="32">
        <f>+IF(X26&lt;&gt;0,+(Y26/X26)*100,0)</f>
        <v>-100</v>
      </c>
      <c r="AA26" s="33">
        <f>+AA13+AA25</f>
        <v>1057350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3368103</v>
      </c>
      <c r="D32" s="18"/>
      <c r="E32" s="19"/>
      <c r="F32" s="20">
        <v>-4</v>
      </c>
      <c r="G32" s="20">
        <v>450879</v>
      </c>
      <c r="H32" s="20"/>
      <c r="I32" s="20">
        <v>459458</v>
      </c>
      <c r="J32" s="20">
        <v>910337</v>
      </c>
      <c r="K32" s="20">
        <v>489725</v>
      </c>
      <c r="L32" s="20">
        <v>468212</v>
      </c>
      <c r="M32" s="20">
        <v>495342</v>
      </c>
      <c r="N32" s="20">
        <v>1453279</v>
      </c>
      <c r="O32" s="20"/>
      <c r="P32" s="20"/>
      <c r="Q32" s="20"/>
      <c r="R32" s="20"/>
      <c r="S32" s="20"/>
      <c r="T32" s="20"/>
      <c r="U32" s="20"/>
      <c r="V32" s="20"/>
      <c r="W32" s="20">
        <v>2363616</v>
      </c>
      <c r="X32" s="20">
        <v>1</v>
      </c>
      <c r="Y32" s="20">
        <v>2363615</v>
      </c>
      <c r="Z32" s="21">
        <v>236361500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3368103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450879</v>
      </c>
      <c r="H37" s="31">
        <f t="shared" si="3"/>
        <v>0</v>
      </c>
      <c r="I37" s="31">
        <f t="shared" si="3"/>
        <v>459458</v>
      </c>
      <c r="J37" s="31">
        <f t="shared" si="3"/>
        <v>910337</v>
      </c>
      <c r="K37" s="31">
        <f t="shared" si="3"/>
        <v>489725</v>
      </c>
      <c r="L37" s="31">
        <f t="shared" si="3"/>
        <v>468212</v>
      </c>
      <c r="M37" s="31">
        <f t="shared" si="3"/>
        <v>495342</v>
      </c>
      <c r="N37" s="31">
        <f t="shared" si="3"/>
        <v>1453279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2363616</v>
      </c>
      <c r="X37" s="31">
        <f t="shared" si="3"/>
        <v>1</v>
      </c>
      <c r="Y37" s="31">
        <f t="shared" si="3"/>
        <v>2363615</v>
      </c>
      <c r="Z37" s="32">
        <f>+IF(X37&lt;&gt;0,+(Y37/X37)*100,0)</f>
        <v>236361500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3368103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450879</v>
      </c>
      <c r="H44" s="31">
        <f t="shared" si="5"/>
        <v>0</v>
      </c>
      <c r="I44" s="31">
        <f t="shared" si="5"/>
        <v>459458</v>
      </c>
      <c r="J44" s="31">
        <f t="shared" si="5"/>
        <v>910337</v>
      </c>
      <c r="K44" s="31">
        <f t="shared" si="5"/>
        <v>489725</v>
      </c>
      <c r="L44" s="31">
        <f t="shared" si="5"/>
        <v>468212</v>
      </c>
      <c r="M44" s="31">
        <f t="shared" si="5"/>
        <v>495342</v>
      </c>
      <c r="N44" s="31">
        <f t="shared" si="5"/>
        <v>1453279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2363616</v>
      </c>
      <c r="X44" s="31">
        <f t="shared" si="5"/>
        <v>1</v>
      </c>
      <c r="Y44" s="31">
        <f t="shared" si="5"/>
        <v>2363615</v>
      </c>
      <c r="Z44" s="32">
        <f>+IF(X44&lt;&gt;0,+(Y44/X44)*100,0)</f>
        <v>236361500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584433</v>
      </c>
      <c r="D45" s="42">
        <f t="shared" si="6"/>
        <v>0</v>
      </c>
      <c r="E45" s="43">
        <f t="shared" si="6"/>
        <v>1057350</v>
      </c>
      <c r="F45" s="44">
        <f t="shared" si="6"/>
        <v>1057354</v>
      </c>
      <c r="G45" s="44">
        <f t="shared" si="6"/>
        <v>-450879</v>
      </c>
      <c r="H45" s="44">
        <f t="shared" si="6"/>
        <v>0</v>
      </c>
      <c r="I45" s="44">
        <f t="shared" si="6"/>
        <v>-459458</v>
      </c>
      <c r="J45" s="44">
        <f t="shared" si="6"/>
        <v>-910337</v>
      </c>
      <c r="K45" s="44">
        <f t="shared" si="6"/>
        <v>-489725</v>
      </c>
      <c r="L45" s="44">
        <f t="shared" si="6"/>
        <v>-468212</v>
      </c>
      <c r="M45" s="44">
        <f t="shared" si="6"/>
        <v>-495342</v>
      </c>
      <c r="N45" s="44">
        <f t="shared" si="6"/>
        <v>-1453279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-2363616</v>
      </c>
      <c r="X45" s="44">
        <f t="shared" si="6"/>
        <v>528671</v>
      </c>
      <c r="Y45" s="44">
        <f t="shared" si="6"/>
        <v>-2892287</v>
      </c>
      <c r="Z45" s="45">
        <f>+IF(X45&lt;&gt;0,+(Y45/X45)*100,0)</f>
        <v>-547.08637318861827</v>
      </c>
      <c r="AA45" s="46">
        <f>+AA26-AA44</f>
        <v>1057354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2521522</v>
      </c>
      <c r="D17" s="18"/>
      <c r="E17" s="19"/>
      <c r="F17" s="20"/>
      <c r="G17" s="24">
        <v>3574010</v>
      </c>
      <c r="H17" s="24">
        <v>-1052488</v>
      </c>
      <c r="I17" s="24"/>
      <c r="J17" s="20">
        <v>2521522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2521522</v>
      </c>
      <c r="X17" s="20"/>
      <c r="Y17" s="24">
        <v>2521522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2521522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3574010</v>
      </c>
      <c r="H25" s="36">
        <f t="shared" si="1"/>
        <v>-1052488</v>
      </c>
      <c r="I25" s="36">
        <f t="shared" si="1"/>
        <v>0</v>
      </c>
      <c r="J25" s="36">
        <f t="shared" si="1"/>
        <v>2521522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2521522</v>
      </c>
      <c r="X25" s="36">
        <f t="shared" si="1"/>
        <v>0</v>
      </c>
      <c r="Y25" s="36">
        <f t="shared" si="1"/>
        <v>2521522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2521522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3574010</v>
      </c>
      <c r="H26" s="31">
        <f t="shared" si="2"/>
        <v>-1052488</v>
      </c>
      <c r="I26" s="31">
        <f t="shared" si="2"/>
        <v>0</v>
      </c>
      <c r="J26" s="31">
        <f t="shared" si="2"/>
        <v>2521522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2521522</v>
      </c>
      <c r="X26" s="31">
        <f t="shared" si="2"/>
        <v>0</v>
      </c>
      <c r="Y26" s="31">
        <f t="shared" si="2"/>
        <v>2521522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2521522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3574010</v>
      </c>
      <c r="H45" s="44">
        <f t="shared" si="6"/>
        <v>-1052488</v>
      </c>
      <c r="I45" s="44">
        <f t="shared" si="6"/>
        <v>0</v>
      </c>
      <c r="J45" s="44">
        <f t="shared" si="6"/>
        <v>2521522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2521522</v>
      </c>
      <c r="X45" s="44">
        <f t="shared" si="6"/>
        <v>0</v>
      </c>
      <c r="Y45" s="44">
        <f t="shared" si="6"/>
        <v>2521522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-99508594</v>
      </c>
      <c r="D47" s="18"/>
      <c r="E47" s="19">
        <v>40801788</v>
      </c>
      <c r="F47" s="20">
        <v>40801788</v>
      </c>
      <c r="G47" s="20">
        <v>131033145</v>
      </c>
      <c r="H47" s="20">
        <v>-213714219</v>
      </c>
      <c r="I47" s="20">
        <v>8225294</v>
      </c>
      <c r="J47" s="20">
        <v>-74455780</v>
      </c>
      <c r="K47" s="20">
        <v>8960196</v>
      </c>
      <c r="L47" s="20">
        <v>-28776029</v>
      </c>
      <c r="M47" s="20">
        <v>44302347</v>
      </c>
      <c r="N47" s="20">
        <v>24486514</v>
      </c>
      <c r="O47" s="20"/>
      <c r="P47" s="20"/>
      <c r="Q47" s="20"/>
      <c r="R47" s="20"/>
      <c r="S47" s="20"/>
      <c r="T47" s="20"/>
      <c r="U47" s="20"/>
      <c r="V47" s="20"/>
      <c r="W47" s="20">
        <v>-49969266</v>
      </c>
      <c r="X47" s="20">
        <v>20392722</v>
      </c>
      <c r="Y47" s="20">
        <v>-70361988</v>
      </c>
      <c r="Z47" s="47">
        <v>-345.03480212205119</v>
      </c>
      <c r="AA47" s="22">
        <v>40801788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-99508594</v>
      </c>
      <c r="D50" s="50">
        <f t="shared" ref="D50:Y50" si="7">SUM(D47:D49)</f>
        <v>0</v>
      </c>
      <c r="E50" s="51">
        <f t="shared" si="7"/>
        <v>40801788</v>
      </c>
      <c r="F50" s="52">
        <f t="shared" si="7"/>
        <v>40801788</v>
      </c>
      <c r="G50" s="52">
        <f t="shared" si="7"/>
        <v>131033145</v>
      </c>
      <c r="H50" s="52">
        <f t="shared" si="7"/>
        <v>-213714219</v>
      </c>
      <c r="I50" s="52">
        <f t="shared" si="7"/>
        <v>8225294</v>
      </c>
      <c r="J50" s="52">
        <f t="shared" si="7"/>
        <v>-74455780</v>
      </c>
      <c r="K50" s="52">
        <f t="shared" si="7"/>
        <v>8960196</v>
      </c>
      <c r="L50" s="52">
        <f t="shared" si="7"/>
        <v>-28776029</v>
      </c>
      <c r="M50" s="52">
        <f t="shared" si="7"/>
        <v>44302347</v>
      </c>
      <c r="N50" s="52">
        <f t="shared" si="7"/>
        <v>24486514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-49969266</v>
      </c>
      <c r="X50" s="52">
        <f t="shared" si="7"/>
        <v>20392722</v>
      </c>
      <c r="Y50" s="52">
        <f t="shared" si="7"/>
        <v>-70361988</v>
      </c>
      <c r="Z50" s="53">
        <f>+IF(X50&lt;&gt;0,+(Y50/X50)*100,0)</f>
        <v>-345.03480212205119</v>
      </c>
      <c r="AA50" s="54">
        <f>SUM(AA47:AA49)</f>
        <v>40801788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-25789451</v>
      </c>
      <c r="D6" s="18"/>
      <c r="E6" s="19">
        <v>-18395154</v>
      </c>
      <c r="F6" s="20">
        <v>-18395154</v>
      </c>
      <c r="G6" s="20">
        <v>-25673634</v>
      </c>
      <c r="H6" s="20">
        <v>-8315</v>
      </c>
      <c r="I6" s="20">
        <v>-87095</v>
      </c>
      <c r="J6" s="20">
        <v>-25769044</v>
      </c>
      <c r="K6" s="20">
        <v>-777309</v>
      </c>
      <c r="L6" s="20">
        <v>73372</v>
      </c>
      <c r="M6" s="20">
        <v>-679914</v>
      </c>
      <c r="N6" s="20">
        <v>-1383851</v>
      </c>
      <c r="O6" s="20"/>
      <c r="P6" s="20"/>
      <c r="Q6" s="20"/>
      <c r="R6" s="20"/>
      <c r="S6" s="20"/>
      <c r="T6" s="20"/>
      <c r="U6" s="20"/>
      <c r="V6" s="20"/>
      <c r="W6" s="20">
        <v>-27152895</v>
      </c>
      <c r="X6" s="20">
        <v>-9197580</v>
      </c>
      <c r="Y6" s="20">
        <v>-17955315</v>
      </c>
      <c r="Z6" s="21">
        <v>195.21781816521303</v>
      </c>
      <c r="AA6" s="22">
        <v>-18395154</v>
      </c>
    </row>
    <row r="7" spans="1:27" x14ac:dyDescent="0.25">
      <c r="A7" s="23" t="s">
        <v>35</v>
      </c>
      <c r="B7" s="17" t="s">
        <v>32</v>
      </c>
      <c r="C7" s="18">
        <v>28522964</v>
      </c>
      <c r="D7" s="18"/>
      <c r="E7" s="19">
        <v>26284037</v>
      </c>
      <c r="F7" s="20">
        <v>26284037</v>
      </c>
      <c r="G7" s="20">
        <v>29005077</v>
      </c>
      <c r="H7" s="20">
        <v>526081</v>
      </c>
      <c r="I7" s="20">
        <v>662666</v>
      </c>
      <c r="J7" s="20">
        <v>30193824</v>
      </c>
      <c r="K7" s="20">
        <v>347223</v>
      </c>
      <c r="L7" s="20">
        <v>538093</v>
      </c>
      <c r="M7" s="20">
        <v>505235</v>
      </c>
      <c r="N7" s="20">
        <v>1390551</v>
      </c>
      <c r="O7" s="20"/>
      <c r="P7" s="20"/>
      <c r="Q7" s="20"/>
      <c r="R7" s="20"/>
      <c r="S7" s="20"/>
      <c r="T7" s="20"/>
      <c r="U7" s="20"/>
      <c r="V7" s="20"/>
      <c r="W7" s="20">
        <v>31584375</v>
      </c>
      <c r="X7" s="20">
        <v>26874081</v>
      </c>
      <c r="Y7" s="20">
        <v>4710294</v>
      </c>
      <c r="Z7" s="21">
        <v>17.527274700109746</v>
      </c>
      <c r="AA7" s="22">
        <v>26284037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128243</v>
      </c>
      <c r="D11" s="18"/>
      <c r="E11" s="19"/>
      <c r="F11" s="20"/>
      <c r="G11" s="24">
        <v>133822</v>
      </c>
      <c r="H11" s="24">
        <v>7005</v>
      </c>
      <c r="I11" s="24">
        <v>119111</v>
      </c>
      <c r="J11" s="20">
        <v>259938</v>
      </c>
      <c r="K11" s="24">
        <v>41975</v>
      </c>
      <c r="L11" s="24">
        <v>74597</v>
      </c>
      <c r="M11" s="20">
        <v>10220</v>
      </c>
      <c r="N11" s="24">
        <v>126792</v>
      </c>
      <c r="O11" s="24"/>
      <c r="P11" s="24"/>
      <c r="Q11" s="20"/>
      <c r="R11" s="24"/>
      <c r="S11" s="24"/>
      <c r="T11" s="20"/>
      <c r="U11" s="24"/>
      <c r="V11" s="24"/>
      <c r="W11" s="24">
        <v>386730</v>
      </c>
      <c r="X11" s="20"/>
      <c r="Y11" s="24">
        <v>386730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2812092</v>
      </c>
      <c r="D13" s="29">
        <f>SUM(D6:D12)</f>
        <v>0</v>
      </c>
      <c r="E13" s="30">
        <f t="shared" si="0"/>
        <v>7888883</v>
      </c>
      <c r="F13" s="31">
        <f t="shared" si="0"/>
        <v>7888883</v>
      </c>
      <c r="G13" s="31">
        <f t="shared" si="0"/>
        <v>3415601</v>
      </c>
      <c r="H13" s="31">
        <f t="shared" si="0"/>
        <v>524771</v>
      </c>
      <c r="I13" s="31">
        <f t="shared" si="0"/>
        <v>694682</v>
      </c>
      <c r="J13" s="31">
        <f t="shared" si="0"/>
        <v>4635054</v>
      </c>
      <c r="K13" s="31">
        <f t="shared" si="0"/>
        <v>-388111</v>
      </c>
      <c r="L13" s="31">
        <f t="shared" si="0"/>
        <v>686062</v>
      </c>
      <c r="M13" s="31">
        <f t="shared" si="0"/>
        <v>-164459</v>
      </c>
      <c r="N13" s="31">
        <f t="shared" si="0"/>
        <v>133492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4768546</v>
      </c>
      <c r="X13" s="31">
        <f t="shared" si="0"/>
        <v>17676501</v>
      </c>
      <c r="Y13" s="31">
        <f t="shared" si="0"/>
        <v>-12907955</v>
      </c>
      <c r="Z13" s="32">
        <f>+IF(X13&lt;&gt;0,+(Y13/X13)*100,0)</f>
        <v>-73.023247078140628</v>
      </c>
      <c r="AA13" s="33">
        <f>SUM(AA6:AA12)</f>
        <v>7888883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15422949</v>
      </c>
      <c r="D17" s="18"/>
      <c r="E17" s="19">
        <v>700000</v>
      </c>
      <c r="F17" s="20">
        <v>700000</v>
      </c>
      <c r="G17" s="24">
        <v>15087380</v>
      </c>
      <c r="H17" s="24">
        <v>335569</v>
      </c>
      <c r="I17" s="24"/>
      <c r="J17" s="20">
        <v>15422949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15422949</v>
      </c>
      <c r="X17" s="20">
        <v>349998</v>
      </c>
      <c r="Y17" s="24">
        <v>15072951</v>
      </c>
      <c r="Z17" s="25">
        <v>4306.5820376116435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15422949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15087380</v>
      </c>
      <c r="H25" s="36">
        <f t="shared" si="1"/>
        <v>335569</v>
      </c>
      <c r="I25" s="36">
        <f t="shared" si="1"/>
        <v>0</v>
      </c>
      <c r="J25" s="36">
        <f t="shared" si="1"/>
        <v>15422949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15422949</v>
      </c>
      <c r="X25" s="36">
        <f t="shared" si="1"/>
        <v>349998</v>
      </c>
      <c r="Y25" s="36">
        <f t="shared" si="1"/>
        <v>15072951</v>
      </c>
      <c r="Z25" s="37">
        <f>+IF(X25&lt;&gt;0,+(Y25/X25)*100,0)</f>
        <v>4306.5820376116435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18235041</v>
      </c>
      <c r="D26" s="29">
        <f>+D13+D25</f>
        <v>0</v>
      </c>
      <c r="E26" s="30">
        <f t="shared" si="2"/>
        <v>8588883</v>
      </c>
      <c r="F26" s="31">
        <f t="shared" si="2"/>
        <v>8588883</v>
      </c>
      <c r="G26" s="31">
        <f t="shared" si="2"/>
        <v>18502981</v>
      </c>
      <c r="H26" s="31">
        <f t="shared" si="2"/>
        <v>860340</v>
      </c>
      <c r="I26" s="31">
        <f t="shared" si="2"/>
        <v>694682</v>
      </c>
      <c r="J26" s="31">
        <f t="shared" si="2"/>
        <v>20058003</v>
      </c>
      <c r="K26" s="31">
        <f t="shared" si="2"/>
        <v>-388111</v>
      </c>
      <c r="L26" s="31">
        <f t="shared" si="2"/>
        <v>686062</v>
      </c>
      <c r="M26" s="31">
        <f t="shared" si="2"/>
        <v>-164459</v>
      </c>
      <c r="N26" s="31">
        <f t="shared" si="2"/>
        <v>133492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20191495</v>
      </c>
      <c r="X26" s="31">
        <f t="shared" si="2"/>
        <v>18026499</v>
      </c>
      <c r="Y26" s="31">
        <f t="shared" si="2"/>
        <v>2164996</v>
      </c>
      <c r="Z26" s="32">
        <f>+IF(X26&lt;&gt;0,+(Y26/X26)*100,0)</f>
        <v>12.01007472388288</v>
      </c>
      <c r="AA26" s="33">
        <f>+AA13+AA25</f>
        <v>8588883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511743</v>
      </c>
      <c r="D32" s="18"/>
      <c r="E32" s="19"/>
      <c r="F32" s="20"/>
      <c r="G32" s="20">
        <v>553742</v>
      </c>
      <c r="H32" s="20">
        <v>-86525</v>
      </c>
      <c r="I32" s="20">
        <v>834143</v>
      </c>
      <c r="J32" s="20">
        <v>1301360</v>
      </c>
      <c r="K32" s="20">
        <v>-616122</v>
      </c>
      <c r="L32" s="20">
        <v>523142</v>
      </c>
      <c r="M32" s="20">
        <v>-742285</v>
      </c>
      <c r="N32" s="20">
        <v>-835265</v>
      </c>
      <c r="O32" s="20"/>
      <c r="P32" s="20"/>
      <c r="Q32" s="20"/>
      <c r="R32" s="20"/>
      <c r="S32" s="20"/>
      <c r="T32" s="20"/>
      <c r="U32" s="20"/>
      <c r="V32" s="20"/>
      <c r="W32" s="20">
        <v>466095</v>
      </c>
      <c r="X32" s="20"/>
      <c r="Y32" s="20">
        <v>466095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3177182</v>
      </c>
      <c r="D35" s="18"/>
      <c r="E35" s="19">
        <v>1105203</v>
      </c>
      <c r="F35" s="20">
        <v>1105203</v>
      </c>
      <c r="G35" s="20">
        <v>3290073</v>
      </c>
      <c r="H35" s="20">
        <v>60271</v>
      </c>
      <c r="I35" s="20">
        <v>85775</v>
      </c>
      <c r="J35" s="20">
        <v>3436119</v>
      </c>
      <c r="K35" s="20">
        <v>46990</v>
      </c>
      <c r="L35" s="20">
        <v>86844</v>
      </c>
      <c r="M35" s="20">
        <v>85337</v>
      </c>
      <c r="N35" s="20">
        <v>219171</v>
      </c>
      <c r="O35" s="20"/>
      <c r="P35" s="20"/>
      <c r="Q35" s="20"/>
      <c r="R35" s="20"/>
      <c r="S35" s="20"/>
      <c r="T35" s="20"/>
      <c r="U35" s="20"/>
      <c r="V35" s="20"/>
      <c r="W35" s="20">
        <v>3655290</v>
      </c>
      <c r="X35" s="20">
        <v>552600</v>
      </c>
      <c r="Y35" s="20">
        <v>3102690</v>
      </c>
      <c r="Z35" s="21">
        <v>561.47122692725293</v>
      </c>
      <c r="AA35" s="22">
        <v>1105203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3687123</v>
      </c>
      <c r="D37" s="29">
        <f t="shared" ref="D37:Y37" si="3">SUM(D29:D36)</f>
        <v>0</v>
      </c>
      <c r="E37" s="30">
        <f t="shared" si="3"/>
        <v>1105203</v>
      </c>
      <c r="F37" s="31">
        <f t="shared" si="3"/>
        <v>1105203</v>
      </c>
      <c r="G37" s="31">
        <f t="shared" si="3"/>
        <v>3842013</v>
      </c>
      <c r="H37" s="31">
        <f t="shared" si="3"/>
        <v>-26254</v>
      </c>
      <c r="I37" s="31">
        <f t="shared" si="3"/>
        <v>919918</v>
      </c>
      <c r="J37" s="31">
        <f t="shared" si="3"/>
        <v>4735677</v>
      </c>
      <c r="K37" s="31">
        <f t="shared" si="3"/>
        <v>-569132</v>
      </c>
      <c r="L37" s="31">
        <f t="shared" si="3"/>
        <v>609986</v>
      </c>
      <c r="M37" s="31">
        <f t="shared" si="3"/>
        <v>-656948</v>
      </c>
      <c r="N37" s="31">
        <f t="shared" si="3"/>
        <v>-616094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4119583</v>
      </c>
      <c r="X37" s="31">
        <f t="shared" si="3"/>
        <v>552600</v>
      </c>
      <c r="Y37" s="31">
        <f t="shared" si="3"/>
        <v>3566983</v>
      </c>
      <c r="Z37" s="32">
        <f>+IF(X37&lt;&gt;0,+(Y37/X37)*100,0)</f>
        <v>645.49095186391605</v>
      </c>
      <c r="AA37" s="33">
        <f>SUM(AA29:AA36)</f>
        <v>1105203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3687123</v>
      </c>
      <c r="D44" s="29">
        <f>+D37+D43</f>
        <v>0</v>
      </c>
      <c r="E44" s="30">
        <f t="shared" si="5"/>
        <v>1105203</v>
      </c>
      <c r="F44" s="31">
        <f t="shared" si="5"/>
        <v>1105203</v>
      </c>
      <c r="G44" s="31">
        <f t="shared" si="5"/>
        <v>3842013</v>
      </c>
      <c r="H44" s="31">
        <f t="shared" si="5"/>
        <v>-26254</v>
      </c>
      <c r="I44" s="31">
        <f t="shared" si="5"/>
        <v>919918</v>
      </c>
      <c r="J44" s="31">
        <f t="shared" si="5"/>
        <v>4735677</v>
      </c>
      <c r="K44" s="31">
        <f t="shared" si="5"/>
        <v>-569132</v>
      </c>
      <c r="L44" s="31">
        <f t="shared" si="5"/>
        <v>609986</v>
      </c>
      <c r="M44" s="31">
        <f t="shared" si="5"/>
        <v>-656948</v>
      </c>
      <c r="N44" s="31">
        <f t="shared" si="5"/>
        <v>-616094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4119583</v>
      </c>
      <c r="X44" s="31">
        <f t="shared" si="5"/>
        <v>552600</v>
      </c>
      <c r="Y44" s="31">
        <f t="shared" si="5"/>
        <v>3566983</v>
      </c>
      <c r="Z44" s="32">
        <f>+IF(X44&lt;&gt;0,+(Y44/X44)*100,0)</f>
        <v>645.49095186391605</v>
      </c>
      <c r="AA44" s="33">
        <f>+AA37+AA43</f>
        <v>1105203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14547918</v>
      </c>
      <c r="D45" s="42">
        <f t="shared" si="6"/>
        <v>0</v>
      </c>
      <c r="E45" s="43">
        <f t="shared" si="6"/>
        <v>7483680</v>
      </c>
      <c r="F45" s="44">
        <f t="shared" si="6"/>
        <v>7483680</v>
      </c>
      <c r="G45" s="44">
        <f t="shared" si="6"/>
        <v>14660968</v>
      </c>
      <c r="H45" s="44">
        <f t="shared" si="6"/>
        <v>886594</v>
      </c>
      <c r="I45" s="44">
        <f t="shared" si="6"/>
        <v>-225236</v>
      </c>
      <c r="J45" s="44">
        <f t="shared" si="6"/>
        <v>15322326</v>
      </c>
      <c r="K45" s="44">
        <f t="shared" si="6"/>
        <v>181021</v>
      </c>
      <c r="L45" s="44">
        <f t="shared" si="6"/>
        <v>76076</v>
      </c>
      <c r="M45" s="44">
        <f t="shared" si="6"/>
        <v>492489</v>
      </c>
      <c r="N45" s="44">
        <f t="shared" si="6"/>
        <v>749586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16071912</v>
      </c>
      <c r="X45" s="44">
        <f t="shared" si="6"/>
        <v>17473899</v>
      </c>
      <c r="Y45" s="44">
        <f t="shared" si="6"/>
        <v>-1401987</v>
      </c>
      <c r="Z45" s="45">
        <f>+IF(X45&lt;&gt;0,+(Y45/X45)*100,0)</f>
        <v>-8.023320954298752</v>
      </c>
      <c r="AA45" s="46">
        <f>+AA26-AA44</f>
        <v>7483680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-40843319</v>
      </c>
      <c r="D47" s="18"/>
      <c r="E47" s="19">
        <v>-19980465</v>
      </c>
      <c r="F47" s="20">
        <v>-19980465</v>
      </c>
      <c r="G47" s="20">
        <v>-41667361</v>
      </c>
      <c r="H47" s="20">
        <v>-824689</v>
      </c>
      <c r="I47" s="20">
        <v>-1521020</v>
      </c>
      <c r="J47" s="20">
        <v>-44013070</v>
      </c>
      <c r="K47" s="20">
        <v>-3078217</v>
      </c>
      <c r="L47" s="20">
        <v>-1519022</v>
      </c>
      <c r="M47" s="20">
        <v>-972665</v>
      </c>
      <c r="N47" s="20">
        <v>-5569904</v>
      </c>
      <c r="O47" s="20"/>
      <c r="P47" s="20"/>
      <c r="Q47" s="20"/>
      <c r="R47" s="20"/>
      <c r="S47" s="20"/>
      <c r="T47" s="20"/>
      <c r="U47" s="20"/>
      <c r="V47" s="20"/>
      <c r="W47" s="20">
        <v>-49582974</v>
      </c>
      <c r="X47" s="20">
        <v>-9990234</v>
      </c>
      <c r="Y47" s="20">
        <v>-39592740</v>
      </c>
      <c r="Z47" s="47">
        <v>396.31444068277079</v>
      </c>
      <c r="AA47" s="22">
        <v>-19980465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-40843319</v>
      </c>
      <c r="D50" s="50">
        <f t="shared" ref="D50:Y50" si="7">SUM(D47:D49)</f>
        <v>0</v>
      </c>
      <c r="E50" s="51">
        <f t="shared" si="7"/>
        <v>-19980465</v>
      </c>
      <c r="F50" s="52">
        <f t="shared" si="7"/>
        <v>-19980465</v>
      </c>
      <c r="G50" s="52">
        <f t="shared" si="7"/>
        <v>-41667361</v>
      </c>
      <c r="H50" s="52">
        <f t="shared" si="7"/>
        <v>-824689</v>
      </c>
      <c r="I50" s="52">
        <f t="shared" si="7"/>
        <v>-1521020</v>
      </c>
      <c r="J50" s="52">
        <f t="shared" si="7"/>
        <v>-44013070</v>
      </c>
      <c r="K50" s="52">
        <f t="shared" si="7"/>
        <v>-3078217</v>
      </c>
      <c r="L50" s="52">
        <f t="shared" si="7"/>
        <v>-1519022</v>
      </c>
      <c r="M50" s="52">
        <f t="shared" si="7"/>
        <v>-972665</v>
      </c>
      <c r="N50" s="52">
        <f t="shared" si="7"/>
        <v>-5569904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-49582974</v>
      </c>
      <c r="X50" s="52">
        <f t="shared" si="7"/>
        <v>-9990234</v>
      </c>
      <c r="Y50" s="52">
        <f t="shared" si="7"/>
        <v>-39592740</v>
      </c>
      <c r="Z50" s="53">
        <f>+IF(X50&lt;&gt;0,+(Y50/X50)*100,0)</f>
        <v>396.31444068277079</v>
      </c>
      <c r="AA50" s="54">
        <f>SUM(AA47:AA49)</f>
        <v>-19980465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1385973</v>
      </c>
      <c r="D7" s="18"/>
      <c r="E7" s="19">
        <v>2209281</v>
      </c>
      <c r="F7" s="20">
        <v>2209281</v>
      </c>
      <c r="G7" s="20">
        <v>1037154</v>
      </c>
      <c r="H7" s="20"/>
      <c r="I7" s="20">
        <v>2106964</v>
      </c>
      <c r="J7" s="20">
        <v>3144118</v>
      </c>
      <c r="K7" s="20">
        <v>879490</v>
      </c>
      <c r="L7" s="20">
        <v>1024988</v>
      </c>
      <c r="M7" s="20">
        <v>929623</v>
      </c>
      <c r="N7" s="20">
        <v>2834101</v>
      </c>
      <c r="O7" s="20"/>
      <c r="P7" s="20"/>
      <c r="Q7" s="20"/>
      <c r="R7" s="20"/>
      <c r="S7" s="20"/>
      <c r="T7" s="20"/>
      <c r="U7" s="20"/>
      <c r="V7" s="20"/>
      <c r="W7" s="20">
        <v>5978219</v>
      </c>
      <c r="X7" s="20">
        <v>2864970</v>
      </c>
      <c r="Y7" s="20">
        <v>3113249</v>
      </c>
      <c r="Z7" s="21">
        <v>108.66602442608475</v>
      </c>
      <c r="AA7" s="22">
        <v>2209281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1385973</v>
      </c>
      <c r="D13" s="29">
        <f>SUM(D6:D12)</f>
        <v>0</v>
      </c>
      <c r="E13" s="30">
        <f t="shared" si="0"/>
        <v>2209281</v>
      </c>
      <c r="F13" s="31">
        <f t="shared" si="0"/>
        <v>2209281</v>
      </c>
      <c r="G13" s="31">
        <f t="shared" si="0"/>
        <v>1037154</v>
      </c>
      <c r="H13" s="31">
        <f t="shared" si="0"/>
        <v>0</v>
      </c>
      <c r="I13" s="31">
        <f t="shared" si="0"/>
        <v>2106964</v>
      </c>
      <c r="J13" s="31">
        <f t="shared" si="0"/>
        <v>3144118</v>
      </c>
      <c r="K13" s="31">
        <f t="shared" si="0"/>
        <v>879490</v>
      </c>
      <c r="L13" s="31">
        <f t="shared" si="0"/>
        <v>1024988</v>
      </c>
      <c r="M13" s="31">
        <f t="shared" si="0"/>
        <v>929623</v>
      </c>
      <c r="N13" s="31">
        <f t="shared" si="0"/>
        <v>2834101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5978219</v>
      </c>
      <c r="X13" s="31">
        <f t="shared" si="0"/>
        <v>2864970</v>
      </c>
      <c r="Y13" s="31">
        <f t="shared" si="0"/>
        <v>3113249</v>
      </c>
      <c r="Z13" s="32">
        <f>+IF(X13&lt;&gt;0,+(Y13/X13)*100,0)</f>
        <v>108.66602442608475</v>
      </c>
      <c r="AA13" s="33">
        <f>SUM(AA6:AA12)</f>
        <v>2209281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63913080</v>
      </c>
      <c r="D17" s="18"/>
      <c r="E17" s="19">
        <v>64096601</v>
      </c>
      <c r="F17" s="20">
        <v>64096601</v>
      </c>
      <c r="G17" s="24"/>
      <c r="H17" s="24"/>
      <c r="I17" s="24">
        <v>63913080</v>
      </c>
      <c r="J17" s="20">
        <v>63913080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63913080</v>
      </c>
      <c r="X17" s="20">
        <v>64559614</v>
      </c>
      <c r="Y17" s="24">
        <v>-646534</v>
      </c>
      <c r="Z17" s="25">
        <v>-1.0014527038529071</v>
      </c>
      <c r="AA17" s="26">
        <v>64096601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63913080</v>
      </c>
      <c r="D25" s="29">
        <f t="shared" ref="D25:Y25" si="1">SUM(D15:D24)</f>
        <v>0</v>
      </c>
      <c r="E25" s="35">
        <f t="shared" si="1"/>
        <v>64096601</v>
      </c>
      <c r="F25" s="36">
        <f t="shared" si="1"/>
        <v>64096601</v>
      </c>
      <c r="G25" s="36">
        <f t="shared" si="1"/>
        <v>0</v>
      </c>
      <c r="H25" s="36">
        <f t="shared" si="1"/>
        <v>0</v>
      </c>
      <c r="I25" s="36">
        <f t="shared" si="1"/>
        <v>63913080</v>
      </c>
      <c r="J25" s="36">
        <f t="shared" si="1"/>
        <v>63913080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63913080</v>
      </c>
      <c r="X25" s="36">
        <f t="shared" si="1"/>
        <v>64559614</v>
      </c>
      <c r="Y25" s="36">
        <f t="shared" si="1"/>
        <v>-646534</v>
      </c>
      <c r="Z25" s="37">
        <f>+IF(X25&lt;&gt;0,+(Y25/X25)*100,0)</f>
        <v>-1.0014527038529071</v>
      </c>
      <c r="AA25" s="38">
        <f>SUM(AA15:AA24)</f>
        <v>64096601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65299053</v>
      </c>
      <c r="D26" s="29">
        <f>+D13+D25</f>
        <v>0</v>
      </c>
      <c r="E26" s="30">
        <f t="shared" si="2"/>
        <v>66305882</v>
      </c>
      <c r="F26" s="31">
        <f t="shared" si="2"/>
        <v>66305882</v>
      </c>
      <c r="G26" s="31">
        <f t="shared" si="2"/>
        <v>1037154</v>
      </c>
      <c r="H26" s="31">
        <f t="shared" si="2"/>
        <v>0</v>
      </c>
      <c r="I26" s="31">
        <f t="shared" si="2"/>
        <v>66020044</v>
      </c>
      <c r="J26" s="31">
        <f t="shared" si="2"/>
        <v>67057198</v>
      </c>
      <c r="K26" s="31">
        <f t="shared" si="2"/>
        <v>879490</v>
      </c>
      <c r="L26" s="31">
        <f t="shared" si="2"/>
        <v>1024988</v>
      </c>
      <c r="M26" s="31">
        <f t="shared" si="2"/>
        <v>929623</v>
      </c>
      <c r="N26" s="31">
        <f t="shared" si="2"/>
        <v>2834101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69891299</v>
      </c>
      <c r="X26" s="31">
        <f t="shared" si="2"/>
        <v>67424584</v>
      </c>
      <c r="Y26" s="31">
        <f t="shared" si="2"/>
        <v>2466715</v>
      </c>
      <c r="Z26" s="32">
        <f>+IF(X26&lt;&gt;0,+(Y26/X26)*100,0)</f>
        <v>3.6584801175784785</v>
      </c>
      <c r="AA26" s="33">
        <f>+AA13+AA25</f>
        <v>66305882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5051668</v>
      </c>
      <c r="D32" s="18"/>
      <c r="E32" s="19"/>
      <c r="F32" s="20"/>
      <c r="G32" s="20">
        <v>548307</v>
      </c>
      <c r="H32" s="20"/>
      <c r="I32" s="20">
        <v>502358</v>
      </c>
      <c r="J32" s="20">
        <v>1050665</v>
      </c>
      <c r="K32" s="20">
        <v>588548</v>
      </c>
      <c r="L32" s="20">
        <v>1070898</v>
      </c>
      <c r="M32" s="20">
        <v>16570</v>
      </c>
      <c r="N32" s="20">
        <v>1676016</v>
      </c>
      <c r="O32" s="20"/>
      <c r="P32" s="20"/>
      <c r="Q32" s="20"/>
      <c r="R32" s="20"/>
      <c r="S32" s="20"/>
      <c r="T32" s="20"/>
      <c r="U32" s="20"/>
      <c r="V32" s="20"/>
      <c r="W32" s="20">
        <v>2726681</v>
      </c>
      <c r="X32" s="20"/>
      <c r="Y32" s="20">
        <v>2726681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-119970</v>
      </c>
      <c r="H34" s="20"/>
      <c r="I34" s="20"/>
      <c r="J34" s="20">
        <v>-119970</v>
      </c>
      <c r="K34" s="20"/>
      <c r="L34" s="20">
        <v>-832697</v>
      </c>
      <c r="M34" s="20"/>
      <c r="N34" s="20">
        <v>-832697</v>
      </c>
      <c r="O34" s="20"/>
      <c r="P34" s="20"/>
      <c r="Q34" s="20"/>
      <c r="R34" s="20"/>
      <c r="S34" s="20"/>
      <c r="T34" s="20"/>
      <c r="U34" s="20"/>
      <c r="V34" s="20"/>
      <c r="W34" s="20">
        <v>-952667</v>
      </c>
      <c r="X34" s="20"/>
      <c r="Y34" s="20">
        <v>-952667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5051668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428337</v>
      </c>
      <c r="H37" s="31">
        <f t="shared" si="3"/>
        <v>0</v>
      </c>
      <c r="I37" s="31">
        <f t="shared" si="3"/>
        <v>502358</v>
      </c>
      <c r="J37" s="31">
        <f t="shared" si="3"/>
        <v>930695</v>
      </c>
      <c r="K37" s="31">
        <f t="shared" si="3"/>
        <v>588548</v>
      </c>
      <c r="L37" s="31">
        <f t="shared" si="3"/>
        <v>238201</v>
      </c>
      <c r="M37" s="31">
        <f t="shared" si="3"/>
        <v>16570</v>
      </c>
      <c r="N37" s="31">
        <f t="shared" si="3"/>
        <v>843319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1774014</v>
      </c>
      <c r="X37" s="31">
        <f t="shared" si="3"/>
        <v>0</v>
      </c>
      <c r="Y37" s="31">
        <f t="shared" si="3"/>
        <v>1774014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27186481</v>
      </c>
      <c r="D40" s="18"/>
      <c r="E40" s="19">
        <v>28971393</v>
      </c>
      <c r="F40" s="20">
        <v>28971393</v>
      </c>
      <c r="G40" s="20">
        <v>-5346</v>
      </c>
      <c r="H40" s="20"/>
      <c r="I40" s="20">
        <v>27186481</v>
      </c>
      <c r="J40" s="20">
        <v>27181135</v>
      </c>
      <c r="K40" s="20">
        <v>-8381</v>
      </c>
      <c r="L40" s="20"/>
      <c r="M40" s="20"/>
      <c r="N40" s="20">
        <v>-8381</v>
      </c>
      <c r="O40" s="20"/>
      <c r="P40" s="20"/>
      <c r="Q40" s="20"/>
      <c r="R40" s="20"/>
      <c r="S40" s="20"/>
      <c r="T40" s="20"/>
      <c r="U40" s="20"/>
      <c r="V40" s="20"/>
      <c r="W40" s="20">
        <v>27172754</v>
      </c>
      <c r="X40" s="20">
        <v>26971393</v>
      </c>
      <c r="Y40" s="20">
        <v>201361</v>
      </c>
      <c r="Z40" s="21">
        <v>0.74657248885884386</v>
      </c>
      <c r="AA40" s="22">
        <v>28971393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27186481</v>
      </c>
      <c r="D43" s="29">
        <f t="shared" ref="D43:Y43" si="4">SUM(D39:D42)</f>
        <v>0</v>
      </c>
      <c r="E43" s="35">
        <f t="shared" si="4"/>
        <v>28971393</v>
      </c>
      <c r="F43" s="36">
        <f t="shared" si="4"/>
        <v>28971393</v>
      </c>
      <c r="G43" s="36">
        <f t="shared" si="4"/>
        <v>-5346</v>
      </c>
      <c r="H43" s="36">
        <f t="shared" si="4"/>
        <v>0</v>
      </c>
      <c r="I43" s="36">
        <f t="shared" si="4"/>
        <v>27186481</v>
      </c>
      <c r="J43" s="36">
        <f t="shared" si="4"/>
        <v>27181135</v>
      </c>
      <c r="K43" s="36">
        <f t="shared" si="4"/>
        <v>-8381</v>
      </c>
      <c r="L43" s="36">
        <f t="shared" si="4"/>
        <v>0</v>
      </c>
      <c r="M43" s="36">
        <f t="shared" si="4"/>
        <v>0</v>
      </c>
      <c r="N43" s="36">
        <f t="shared" si="4"/>
        <v>-8381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27172754</v>
      </c>
      <c r="X43" s="36">
        <f t="shared" si="4"/>
        <v>26971393</v>
      </c>
      <c r="Y43" s="36">
        <f t="shared" si="4"/>
        <v>201361</v>
      </c>
      <c r="Z43" s="37">
        <f>+IF(X43&lt;&gt;0,+(Y43/X43)*100,0)</f>
        <v>0.74657248885884386</v>
      </c>
      <c r="AA43" s="38">
        <f>SUM(AA39:AA42)</f>
        <v>28971393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32238149</v>
      </c>
      <c r="D44" s="29">
        <f>+D37+D43</f>
        <v>0</v>
      </c>
      <c r="E44" s="30">
        <f t="shared" si="5"/>
        <v>28971393</v>
      </c>
      <c r="F44" s="31">
        <f t="shared" si="5"/>
        <v>28971393</v>
      </c>
      <c r="G44" s="31">
        <f t="shared" si="5"/>
        <v>422991</v>
      </c>
      <c r="H44" s="31">
        <f t="shared" si="5"/>
        <v>0</v>
      </c>
      <c r="I44" s="31">
        <f t="shared" si="5"/>
        <v>27688839</v>
      </c>
      <c r="J44" s="31">
        <f t="shared" si="5"/>
        <v>28111830</v>
      </c>
      <c r="K44" s="31">
        <f t="shared" si="5"/>
        <v>580167</v>
      </c>
      <c r="L44" s="31">
        <f t="shared" si="5"/>
        <v>238201</v>
      </c>
      <c r="M44" s="31">
        <f t="shared" si="5"/>
        <v>16570</v>
      </c>
      <c r="N44" s="31">
        <f t="shared" si="5"/>
        <v>834938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28946768</v>
      </c>
      <c r="X44" s="31">
        <f t="shared" si="5"/>
        <v>26971393</v>
      </c>
      <c r="Y44" s="31">
        <f t="shared" si="5"/>
        <v>1975375</v>
      </c>
      <c r="Z44" s="32">
        <f>+IF(X44&lt;&gt;0,+(Y44/X44)*100,0)</f>
        <v>7.3239635787443387</v>
      </c>
      <c r="AA44" s="33">
        <f>+AA37+AA43</f>
        <v>28971393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33060904</v>
      </c>
      <c r="D45" s="42">
        <f t="shared" si="6"/>
        <v>0</v>
      </c>
      <c r="E45" s="43">
        <f t="shared" si="6"/>
        <v>37334489</v>
      </c>
      <c r="F45" s="44">
        <f t="shared" si="6"/>
        <v>37334489</v>
      </c>
      <c r="G45" s="44">
        <f t="shared" si="6"/>
        <v>614163</v>
      </c>
      <c r="H45" s="44">
        <f t="shared" si="6"/>
        <v>0</v>
      </c>
      <c r="I45" s="44">
        <f t="shared" si="6"/>
        <v>38331205</v>
      </c>
      <c r="J45" s="44">
        <f t="shared" si="6"/>
        <v>38945368</v>
      </c>
      <c r="K45" s="44">
        <f t="shared" si="6"/>
        <v>299323</v>
      </c>
      <c r="L45" s="44">
        <f t="shared" si="6"/>
        <v>786787</v>
      </c>
      <c r="M45" s="44">
        <f t="shared" si="6"/>
        <v>913053</v>
      </c>
      <c r="N45" s="44">
        <f t="shared" si="6"/>
        <v>1999163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40944531</v>
      </c>
      <c r="X45" s="44">
        <f t="shared" si="6"/>
        <v>40453191</v>
      </c>
      <c r="Y45" s="44">
        <f t="shared" si="6"/>
        <v>491340</v>
      </c>
      <c r="Z45" s="45">
        <f>+IF(X45&lt;&gt;0,+(Y45/X45)*100,0)</f>
        <v>1.214588980137562</v>
      </c>
      <c r="AA45" s="46">
        <f>+AA26-AA44</f>
        <v>37334489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960920</v>
      </c>
      <c r="D6" s="18"/>
      <c r="E6" s="19">
        <v>19243953</v>
      </c>
      <c r="F6" s="20">
        <v>19243953</v>
      </c>
      <c r="G6" s="20">
        <v>939076</v>
      </c>
      <c r="H6" s="20">
        <v>730984</v>
      </c>
      <c r="I6" s="20">
        <v>5445386</v>
      </c>
      <c r="J6" s="20">
        <v>7115446</v>
      </c>
      <c r="K6" s="20">
        <v>566500</v>
      </c>
      <c r="L6" s="20">
        <v>6489229</v>
      </c>
      <c r="M6" s="20">
        <v>21802114</v>
      </c>
      <c r="N6" s="20">
        <v>28857843</v>
      </c>
      <c r="O6" s="20"/>
      <c r="P6" s="20"/>
      <c r="Q6" s="20"/>
      <c r="R6" s="20"/>
      <c r="S6" s="20"/>
      <c r="T6" s="20"/>
      <c r="U6" s="20"/>
      <c r="V6" s="20"/>
      <c r="W6" s="20">
        <v>35973289</v>
      </c>
      <c r="X6" s="20">
        <v>9621972</v>
      </c>
      <c r="Y6" s="20">
        <v>26351317</v>
      </c>
      <c r="Z6" s="21">
        <v>273.8660744387949</v>
      </c>
      <c r="AA6" s="22">
        <v>19243953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1838108</v>
      </c>
      <c r="F7" s="20">
        <v>1838108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919056</v>
      </c>
      <c r="Y7" s="20">
        <v>-919056</v>
      </c>
      <c r="Z7" s="21">
        <v>-100</v>
      </c>
      <c r="AA7" s="22">
        <v>1838108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74252</v>
      </c>
      <c r="F11" s="20">
        <v>74252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37122</v>
      </c>
      <c r="Y11" s="24">
        <v>-37122</v>
      </c>
      <c r="Z11" s="25">
        <v>-100</v>
      </c>
      <c r="AA11" s="26">
        <v>74252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960920</v>
      </c>
      <c r="D13" s="29">
        <f>SUM(D6:D12)</f>
        <v>0</v>
      </c>
      <c r="E13" s="30">
        <f t="shared" si="0"/>
        <v>21156313</v>
      </c>
      <c r="F13" s="31">
        <f t="shared" si="0"/>
        <v>21156313</v>
      </c>
      <c r="G13" s="31">
        <f t="shared" si="0"/>
        <v>939076</v>
      </c>
      <c r="H13" s="31">
        <f t="shared" si="0"/>
        <v>730984</v>
      </c>
      <c r="I13" s="31">
        <f t="shared" si="0"/>
        <v>5445386</v>
      </c>
      <c r="J13" s="31">
        <f t="shared" si="0"/>
        <v>7115446</v>
      </c>
      <c r="K13" s="31">
        <f t="shared" si="0"/>
        <v>566500</v>
      </c>
      <c r="L13" s="31">
        <f t="shared" si="0"/>
        <v>6489229</v>
      </c>
      <c r="M13" s="31">
        <f t="shared" si="0"/>
        <v>21802114</v>
      </c>
      <c r="N13" s="31">
        <f t="shared" si="0"/>
        <v>28857843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35973289</v>
      </c>
      <c r="X13" s="31">
        <f t="shared" si="0"/>
        <v>10578150</v>
      </c>
      <c r="Y13" s="31">
        <f t="shared" si="0"/>
        <v>25395139</v>
      </c>
      <c r="Z13" s="32">
        <f>+IF(X13&lt;&gt;0,+(Y13/X13)*100,0)</f>
        <v>240.0716476888681</v>
      </c>
      <c r="AA13" s="33">
        <f>SUM(AA6:AA12)</f>
        <v>21156313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7478922</v>
      </c>
      <c r="D17" s="18"/>
      <c r="E17" s="19">
        <v>110570</v>
      </c>
      <c r="F17" s="20">
        <v>110570</v>
      </c>
      <c r="G17" s="24">
        <v>-7478922</v>
      </c>
      <c r="H17" s="24">
        <v>-1163444</v>
      </c>
      <c r="I17" s="24">
        <v>-562957</v>
      </c>
      <c r="J17" s="20">
        <v>-9205323</v>
      </c>
      <c r="K17" s="24">
        <v>-581722</v>
      </c>
      <c r="L17" s="24">
        <v>-561419</v>
      </c>
      <c r="M17" s="20">
        <v>7661322</v>
      </c>
      <c r="N17" s="24">
        <v>6518181</v>
      </c>
      <c r="O17" s="24"/>
      <c r="P17" s="24"/>
      <c r="Q17" s="20"/>
      <c r="R17" s="24"/>
      <c r="S17" s="24"/>
      <c r="T17" s="20"/>
      <c r="U17" s="24"/>
      <c r="V17" s="24"/>
      <c r="W17" s="24">
        <v>-2687142</v>
      </c>
      <c r="X17" s="20">
        <v>55284</v>
      </c>
      <c r="Y17" s="24">
        <v>-2742426</v>
      </c>
      <c r="Z17" s="25">
        <v>-4960.6142826134146</v>
      </c>
      <c r="AA17" s="26">
        <v>110570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110570</v>
      </c>
      <c r="F25" s="36">
        <f t="shared" si="1"/>
        <v>110570</v>
      </c>
      <c r="G25" s="36">
        <f t="shared" si="1"/>
        <v>-7478922</v>
      </c>
      <c r="H25" s="36">
        <f t="shared" si="1"/>
        <v>-1163444</v>
      </c>
      <c r="I25" s="36">
        <f t="shared" si="1"/>
        <v>-562957</v>
      </c>
      <c r="J25" s="36">
        <f t="shared" si="1"/>
        <v>-9205323</v>
      </c>
      <c r="K25" s="36">
        <f t="shared" si="1"/>
        <v>-581722</v>
      </c>
      <c r="L25" s="36">
        <f t="shared" si="1"/>
        <v>-561419</v>
      </c>
      <c r="M25" s="36">
        <f t="shared" si="1"/>
        <v>7661322</v>
      </c>
      <c r="N25" s="36">
        <f t="shared" si="1"/>
        <v>6518181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-2687142</v>
      </c>
      <c r="X25" s="36">
        <f t="shared" si="1"/>
        <v>55284</v>
      </c>
      <c r="Y25" s="36">
        <f t="shared" si="1"/>
        <v>-2742426</v>
      </c>
      <c r="Z25" s="37">
        <f>+IF(X25&lt;&gt;0,+(Y25/X25)*100,0)</f>
        <v>-4960.6142826134146</v>
      </c>
      <c r="AA25" s="38">
        <f>SUM(AA15:AA24)</f>
        <v>110570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8439842</v>
      </c>
      <c r="D26" s="29">
        <f>+D13+D25</f>
        <v>0</v>
      </c>
      <c r="E26" s="30">
        <f t="shared" si="2"/>
        <v>21266883</v>
      </c>
      <c r="F26" s="31">
        <f t="shared" si="2"/>
        <v>21266883</v>
      </c>
      <c r="G26" s="31">
        <f t="shared" si="2"/>
        <v>-6539846</v>
      </c>
      <c r="H26" s="31">
        <f t="shared" si="2"/>
        <v>-432460</v>
      </c>
      <c r="I26" s="31">
        <f t="shared" si="2"/>
        <v>4882429</v>
      </c>
      <c r="J26" s="31">
        <f t="shared" si="2"/>
        <v>-2089877</v>
      </c>
      <c r="K26" s="31">
        <f t="shared" si="2"/>
        <v>-15222</v>
      </c>
      <c r="L26" s="31">
        <f t="shared" si="2"/>
        <v>5927810</v>
      </c>
      <c r="M26" s="31">
        <f t="shared" si="2"/>
        <v>29463436</v>
      </c>
      <c r="N26" s="31">
        <f t="shared" si="2"/>
        <v>35376024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33286147</v>
      </c>
      <c r="X26" s="31">
        <f t="shared" si="2"/>
        <v>10633434</v>
      </c>
      <c r="Y26" s="31">
        <f t="shared" si="2"/>
        <v>22652713</v>
      </c>
      <c r="Z26" s="32">
        <f>+IF(X26&lt;&gt;0,+(Y26/X26)*100,0)</f>
        <v>213.03290169478646</v>
      </c>
      <c r="AA26" s="33">
        <f>+AA13+AA25</f>
        <v>21266883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>
        <v>-6003881</v>
      </c>
      <c r="H32" s="20"/>
      <c r="I32" s="20"/>
      <c r="J32" s="20">
        <v>-6003881</v>
      </c>
      <c r="K32" s="20"/>
      <c r="L32" s="20"/>
      <c r="M32" s="20">
        <v>6003881</v>
      </c>
      <c r="N32" s="20">
        <v>6003881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4859189</v>
      </c>
      <c r="F35" s="20">
        <v>4859189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2429592</v>
      </c>
      <c r="Y35" s="20">
        <v>-2429592</v>
      </c>
      <c r="Z35" s="21">
        <v>-100</v>
      </c>
      <c r="AA35" s="22">
        <v>4859189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4859189</v>
      </c>
      <c r="F37" s="31">
        <f t="shared" si="3"/>
        <v>4859189</v>
      </c>
      <c r="G37" s="31">
        <f t="shared" si="3"/>
        <v>-6003881</v>
      </c>
      <c r="H37" s="31">
        <f t="shared" si="3"/>
        <v>0</v>
      </c>
      <c r="I37" s="31">
        <f t="shared" si="3"/>
        <v>0</v>
      </c>
      <c r="J37" s="31">
        <f t="shared" si="3"/>
        <v>-6003881</v>
      </c>
      <c r="K37" s="31">
        <f t="shared" si="3"/>
        <v>0</v>
      </c>
      <c r="L37" s="31">
        <f t="shared" si="3"/>
        <v>0</v>
      </c>
      <c r="M37" s="31">
        <f t="shared" si="3"/>
        <v>6003881</v>
      </c>
      <c r="N37" s="31">
        <f t="shared" si="3"/>
        <v>6003881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2429592</v>
      </c>
      <c r="Y37" s="31">
        <f t="shared" si="3"/>
        <v>-2429592</v>
      </c>
      <c r="Z37" s="32">
        <f>+IF(X37&lt;&gt;0,+(Y37/X37)*100,0)</f>
        <v>-100</v>
      </c>
      <c r="AA37" s="33">
        <f>SUM(AA29:AA36)</f>
        <v>4859189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4859189</v>
      </c>
      <c r="F44" s="31">
        <f t="shared" si="5"/>
        <v>4859189</v>
      </c>
      <c r="G44" s="31">
        <f t="shared" si="5"/>
        <v>-6003881</v>
      </c>
      <c r="H44" s="31">
        <f t="shared" si="5"/>
        <v>0</v>
      </c>
      <c r="I44" s="31">
        <f t="shared" si="5"/>
        <v>0</v>
      </c>
      <c r="J44" s="31">
        <f t="shared" si="5"/>
        <v>-6003881</v>
      </c>
      <c r="K44" s="31">
        <f t="shared" si="5"/>
        <v>0</v>
      </c>
      <c r="L44" s="31">
        <f t="shared" si="5"/>
        <v>0</v>
      </c>
      <c r="M44" s="31">
        <f t="shared" si="5"/>
        <v>6003881</v>
      </c>
      <c r="N44" s="31">
        <f t="shared" si="5"/>
        <v>6003881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2429592</v>
      </c>
      <c r="Y44" s="31">
        <f t="shared" si="5"/>
        <v>-2429592</v>
      </c>
      <c r="Z44" s="32">
        <f>+IF(X44&lt;&gt;0,+(Y44/X44)*100,0)</f>
        <v>-100</v>
      </c>
      <c r="AA44" s="33">
        <f>+AA37+AA43</f>
        <v>4859189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2431497</v>
      </c>
      <c r="D45" s="42">
        <f t="shared" si="6"/>
        <v>0</v>
      </c>
      <c r="E45" s="43">
        <f t="shared" si="6"/>
        <v>16407694</v>
      </c>
      <c r="F45" s="44">
        <f t="shared" si="6"/>
        <v>16407694</v>
      </c>
      <c r="G45" s="44">
        <f t="shared" si="6"/>
        <v>-535965</v>
      </c>
      <c r="H45" s="44">
        <f t="shared" si="6"/>
        <v>-432460</v>
      </c>
      <c r="I45" s="44">
        <f t="shared" si="6"/>
        <v>4882429</v>
      </c>
      <c r="J45" s="44">
        <f t="shared" si="6"/>
        <v>3914004</v>
      </c>
      <c r="K45" s="44">
        <f t="shared" si="6"/>
        <v>-15222</v>
      </c>
      <c r="L45" s="44">
        <f t="shared" si="6"/>
        <v>5927810</v>
      </c>
      <c r="M45" s="44">
        <f t="shared" si="6"/>
        <v>23459555</v>
      </c>
      <c r="N45" s="44">
        <f t="shared" si="6"/>
        <v>29372143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33286147</v>
      </c>
      <c r="X45" s="44">
        <f t="shared" si="6"/>
        <v>8203842</v>
      </c>
      <c r="Y45" s="44">
        <f t="shared" si="6"/>
        <v>25082305</v>
      </c>
      <c r="Z45" s="45">
        <f>+IF(X45&lt;&gt;0,+(Y45/X45)*100,0)</f>
        <v>305.73851861115804</v>
      </c>
      <c r="AA45" s="46">
        <f>+AA26-AA44</f>
        <v>16407694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-1137287</v>
      </c>
      <c r="D47" s="18"/>
      <c r="E47" s="19"/>
      <c r="F47" s="20"/>
      <c r="G47" s="20">
        <v>253062</v>
      </c>
      <c r="H47" s="20">
        <v>2612</v>
      </c>
      <c r="I47" s="20">
        <v>-31117</v>
      </c>
      <c r="J47" s="20">
        <v>224557</v>
      </c>
      <c r="K47" s="20">
        <v>-1143</v>
      </c>
      <c r="L47" s="20">
        <v>-30981</v>
      </c>
      <c r="M47" s="20">
        <v>-171519</v>
      </c>
      <c r="N47" s="20">
        <v>-203643</v>
      </c>
      <c r="O47" s="20"/>
      <c r="P47" s="20"/>
      <c r="Q47" s="20"/>
      <c r="R47" s="20"/>
      <c r="S47" s="20"/>
      <c r="T47" s="20"/>
      <c r="U47" s="20"/>
      <c r="V47" s="20"/>
      <c r="W47" s="20">
        <v>20914</v>
      </c>
      <c r="X47" s="20"/>
      <c r="Y47" s="20">
        <v>20914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-1137287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253062</v>
      </c>
      <c r="H50" s="52">
        <f t="shared" si="7"/>
        <v>2612</v>
      </c>
      <c r="I50" s="52">
        <f t="shared" si="7"/>
        <v>-31117</v>
      </c>
      <c r="J50" s="52">
        <f t="shared" si="7"/>
        <v>224557</v>
      </c>
      <c r="K50" s="52">
        <f t="shared" si="7"/>
        <v>-1143</v>
      </c>
      <c r="L50" s="52">
        <f t="shared" si="7"/>
        <v>-30981</v>
      </c>
      <c r="M50" s="52">
        <f t="shared" si="7"/>
        <v>-171519</v>
      </c>
      <c r="N50" s="52">
        <f t="shared" si="7"/>
        <v>-203643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20914</v>
      </c>
      <c r="X50" s="52">
        <f t="shared" si="7"/>
        <v>0</v>
      </c>
      <c r="Y50" s="52">
        <f t="shared" si="7"/>
        <v>20914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-30420386</v>
      </c>
      <c r="D6" s="18"/>
      <c r="E6" s="19">
        <v>-104895028</v>
      </c>
      <c r="F6" s="20">
        <v>-104895028</v>
      </c>
      <c r="G6" s="20">
        <v>-30643649</v>
      </c>
      <c r="H6" s="20">
        <v>901722</v>
      </c>
      <c r="I6" s="20">
        <v>1609813</v>
      </c>
      <c r="J6" s="20">
        <v>-28132114</v>
      </c>
      <c r="K6" s="20">
        <v>449392</v>
      </c>
      <c r="L6" s="20">
        <v>-1840509</v>
      </c>
      <c r="M6" s="20">
        <v>-740136</v>
      </c>
      <c r="N6" s="20">
        <v>-2131253</v>
      </c>
      <c r="O6" s="20"/>
      <c r="P6" s="20"/>
      <c r="Q6" s="20"/>
      <c r="R6" s="20"/>
      <c r="S6" s="20"/>
      <c r="T6" s="20"/>
      <c r="U6" s="20"/>
      <c r="V6" s="20"/>
      <c r="W6" s="20">
        <v>-30263367</v>
      </c>
      <c r="X6" s="20">
        <v>-62743294</v>
      </c>
      <c r="Y6" s="20">
        <v>32479927</v>
      </c>
      <c r="Z6" s="21">
        <v>-51.766372036508002</v>
      </c>
      <c r="AA6" s="22">
        <v>-104895028</v>
      </c>
    </row>
    <row r="7" spans="1:27" x14ac:dyDescent="0.25">
      <c r="A7" s="23" t="s">
        <v>35</v>
      </c>
      <c r="B7" s="17" t="s">
        <v>32</v>
      </c>
      <c r="C7" s="18">
        <v>-6292811</v>
      </c>
      <c r="D7" s="18"/>
      <c r="E7" s="19">
        <v>10108734</v>
      </c>
      <c r="F7" s="20">
        <v>10108734</v>
      </c>
      <c r="G7" s="20">
        <v>-6000972</v>
      </c>
      <c r="H7" s="20">
        <v>-21182</v>
      </c>
      <c r="I7" s="20">
        <v>189536</v>
      </c>
      <c r="J7" s="20">
        <v>-5832618</v>
      </c>
      <c r="K7" s="20">
        <v>-62794</v>
      </c>
      <c r="L7" s="20">
        <v>108999</v>
      </c>
      <c r="M7" s="20">
        <v>166448</v>
      </c>
      <c r="N7" s="20">
        <v>212653</v>
      </c>
      <c r="O7" s="20"/>
      <c r="P7" s="20"/>
      <c r="Q7" s="20"/>
      <c r="R7" s="20"/>
      <c r="S7" s="20"/>
      <c r="T7" s="20"/>
      <c r="U7" s="20"/>
      <c r="V7" s="20"/>
      <c r="W7" s="20">
        <v>-5619965</v>
      </c>
      <c r="X7" s="20">
        <v>11361883</v>
      </c>
      <c r="Y7" s="20">
        <v>-16981848</v>
      </c>
      <c r="Z7" s="21">
        <v>-149.46332399303884</v>
      </c>
      <c r="AA7" s="22">
        <v>10108734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654702</v>
      </c>
      <c r="F8" s="20">
        <v>654702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327348</v>
      </c>
      <c r="Y8" s="20">
        <v>-327348</v>
      </c>
      <c r="Z8" s="21">
        <v>-100</v>
      </c>
      <c r="AA8" s="22">
        <v>654702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253669</v>
      </c>
      <c r="F10" s="20">
        <v>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253669</v>
      </c>
      <c r="Y10" s="20">
        <v>-253669</v>
      </c>
      <c r="Z10" s="21">
        <v>-100</v>
      </c>
      <c r="AA10" s="22">
        <v>253669</v>
      </c>
    </row>
    <row r="11" spans="1:27" x14ac:dyDescent="0.25">
      <c r="A11" s="23" t="s">
        <v>39</v>
      </c>
      <c r="B11" s="17" t="s">
        <v>32</v>
      </c>
      <c r="C11" s="18">
        <v>-98829811</v>
      </c>
      <c r="D11" s="18"/>
      <c r="E11" s="19">
        <v>1974408</v>
      </c>
      <c r="F11" s="20">
        <v>1974408</v>
      </c>
      <c r="G11" s="24">
        <v>-98829812</v>
      </c>
      <c r="H11" s="24">
        <v>-247</v>
      </c>
      <c r="I11" s="24">
        <v>-370</v>
      </c>
      <c r="J11" s="20">
        <v>-98830429</v>
      </c>
      <c r="K11" s="24">
        <v>1433</v>
      </c>
      <c r="L11" s="24">
        <v>188566</v>
      </c>
      <c r="M11" s="20">
        <v>-180669</v>
      </c>
      <c r="N11" s="24">
        <v>9330</v>
      </c>
      <c r="O11" s="24"/>
      <c r="P11" s="24"/>
      <c r="Q11" s="20"/>
      <c r="R11" s="24"/>
      <c r="S11" s="24"/>
      <c r="T11" s="20"/>
      <c r="U11" s="24"/>
      <c r="V11" s="24"/>
      <c r="W11" s="24">
        <v>-98821099</v>
      </c>
      <c r="X11" s="20">
        <v>1974408</v>
      </c>
      <c r="Y11" s="24">
        <v>-100795507</v>
      </c>
      <c r="Z11" s="25">
        <v>-5105.1002123168064</v>
      </c>
      <c r="AA11" s="26">
        <v>1974408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-135543008</v>
      </c>
      <c r="D13" s="29">
        <f>SUM(D6:D12)</f>
        <v>0</v>
      </c>
      <c r="E13" s="30">
        <f t="shared" si="0"/>
        <v>-91903515</v>
      </c>
      <c r="F13" s="31">
        <f t="shared" si="0"/>
        <v>-91903515</v>
      </c>
      <c r="G13" s="31">
        <f t="shared" si="0"/>
        <v>-135474433</v>
      </c>
      <c r="H13" s="31">
        <f t="shared" si="0"/>
        <v>880293</v>
      </c>
      <c r="I13" s="31">
        <f t="shared" si="0"/>
        <v>1798979</v>
      </c>
      <c r="J13" s="31">
        <f t="shared" si="0"/>
        <v>-132795161</v>
      </c>
      <c r="K13" s="31">
        <f t="shared" si="0"/>
        <v>388031</v>
      </c>
      <c r="L13" s="31">
        <f t="shared" si="0"/>
        <v>-1542944</v>
      </c>
      <c r="M13" s="31">
        <f t="shared" si="0"/>
        <v>-754357</v>
      </c>
      <c r="N13" s="31">
        <f t="shared" si="0"/>
        <v>-1909270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-134704431</v>
      </c>
      <c r="X13" s="31">
        <f t="shared" si="0"/>
        <v>-48825986</v>
      </c>
      <c r="Y13" s="31">
        <f t="shared" si="0"/>
        <v>-85878445</v>
      </c>
      <c r="Z13" s="32">
        <f>+IF(X13&lt;&gt;0,+(Y13/X13)*100,0)</f>
        <v>175.88676038206376</v>
      </c>
      <c r="AA13" s="33">
        <f>SUM(AA6:AA12)</f>
        <v>-91903515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18635346</v>
      </c>
      <c r="D17" s="18"/>
      <c r="E17" s="19">
        <v>58756857</v>
      </c>
      <c r="F17" s="20">
        <v>58756857</v>
      </c>
      <c r="G17" s="24">
        <v>20432323</v>
      </c>
      <c r="H17" s="24">
        <v>-368990</v>
      </c>
      <c r="I17" s="24">
        <v>5892</v>
      </c>
      <c r="J17" s="20">
        <v>20069225</v>
      </c>
      <c r="K17" s="24">
        <v>-74212</v>
      </c>
      <c r="L17" s="24">
        <v>1223456</v>
      </c>
      <c r="M17" s="20">
        <v>-34142</v>
      </c>
      <c r="N17" s="24">
        <v>1115102</v>
      </c>
      <c r="O17" s="24"/>
      <c r="P17" s="24"/>
      <c r="Q17" s="20"/>
      <c r="R17" s="24"/>
      <c r="S17" s="24"/>
      <c r="T17" s="20"/>
      <c r="U17" s="24"/>
      <c r="V17" s="24"/>
      <c r="W17" s="24">
        <v>21184327</v>
      </c>
      <c r="X17" s="20">
        <v>54515364</v>
      </c>
      <c r="Y17" s="24">
        <v>-33331037</v>
      </c>
      <c r="Z17" s="25">
        <v>-61.140630006616114</v>
      </c>
      <c r="AA17" s="26">
        <v>58756857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18635346</v>
      </c>
      <c r="D25" s="29">
        <f t="shared" ref="D25:Y25" si="1">SUM(D15:D24)</f>
        <v>0</v>
      </c>
      <c r="E25" s="35">
        <f t="shared" si="1"/>
        <v>58756857</v>
      </c>
      <c r="F25" s="36">
        <f t="shared" si="1"/>
        <v>58756857</v>
      </c>
      <c r="G25" s="36">
        <f t="shared" si="1"/>
        <v>20432323</v>
      </c>
      <c r="H25" s="36">
        <f t="shared" si="1"/>
        <v>-368990</v>
      </c>
      <c r="I25" s="36">
        <f t="shared" si="1"/>
        <v>5892</v>
      </c>
      <c r="J25" s="36">
        <f t="shared" si="1"/>
        <v>20069225</v>
      </c>
      <c r="K25" s="36">
        <f t="shared" si="1"/>
        <v>-74212</v>
      </c>
      <c r="L25" s="36">
        <f t="shared" si="1"/>
        <v>1223456</v>
      </c>
      <c r="M25" s="36">
        <f t="shared" si="1"/>
        <v>-34142</v>
      </c>
      <c r="N25" s="36">
        <f t="shared" si="1"/>
        <v>1115102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21184327</v>
      </c>
      <c r="X25" s="36">
        <f t="shared" si="1"/>
        <v>54515364</v>
      </c>
      <c r="Y25" s="36">
        <f t="shared" si="1"/>
        <v>-33331037</v>
      </c>
      <c r="Z25" s="37">
        <f>+IF(X25&lt;&gt;0,+(Y25/X25)*100,0)</f>
        <v>-61.140630006616114</v>
      </c>
      <c r="AA25" s="38">
        <f>SUM(AA15:AA24)</f>
        <v>58756857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-116907662</v>
      </c>
      <c r="D26" s="29">
        <f>+D13+D25</f>
        <v>0</v>
      </c>
      <c r="E26" s="30">
        <f t="shared" si="2"/>
        <v>-33146658</v>
      </c>
      <c r="F26" s="31">
        <f t="shared" si="2"/>
        <v>-33146658</v>
      </c>
      <c r="G26" s="31">
        <f t="shared" si="2"/>
        <v>-115042110</v>
      </c>
      <c r="H26" s="31">
        <f t="shared" si="2"/>
        <v>511303</v>
      </c>
      <c r="I26" s="31">
        <f t="shared" si="2"/>
        <v>1804871</v>
      </c>
      <c r="J26" s="31">
        <f t="shared" si="2"/>
        <v>-112725936</v>
      </c>
      <c r="K26" s="31">
        <f t="shared" si="2"/>
        <v>313819</v>
      </c>
      <c r="L26" s="31">
        <f t="shared" si="2"/>
        <v>-319488</v>
      </c>
      <c r="M26" s="31">
        <f t="shared" si="2"/>
        <v>-788499</v>
      </c>
      <c r="N26" s="31">
        <f t="shared" si="2"/>
        <v>-794168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-113520104</v>
      </c>
      <c r="X26" s="31">
        <f t="shared" si="2"/>
        <v>5689378</v>
      </c>
      <c r="Y26" s="31">
        <f t="shared" si="2"/>
        <v>-119209482</v>
      </c>
      <c r="Z26" s="32">
        <f>+IF(X26&lt;&gt;0,+(Y26/X26)*100,0)</f>
        <v>-2095.2990291733117</v>
      </c>
      <c r="AA26" s="33">
        <f>+AA13+AA25</f>
        <v>-33146658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6134826</v>
      </c>
      <c r="D32" s="18"/>
      <c r="E32" s="19">
        <v>1898685</v>
      </c>
      <c r="F32" s="20">
        <v>1898685</v>
      </c>
      <c r="G32" s="20">
        <v>5504870</v>
      </c>
      <c r="H32" s="20">
        <v>547889</v>
      </c>
      <c r="I32" s="20">
        <v>93481</v>
      </c>
      <c r="J32" s="20">
        <v>6146240</v>
      </c>
      <c r="K32" s="20">
        <v>-163704</v>
      </c>
      <c r="L32" s="20">
        <v>-12593</v>
      </c>
      <c r="M32" s="20">
        <v>-48444</v>
      </c>
      <c r="N32" s="20">
        <v>-224741</v>
      </c>
      <c r="O32" s="20"/>
      <c r="P32" s="20"/>
      <c r="Q32" s="20"/>
      <c r="R32" s="20"/>
      <c r="S32" s="20"/>
      <c r="T32" s="20"/>
      <c r="U32" s="20"/>
      <c r="V32" s="20"/>
      <c r="W32" s="20">
        <v>5921499</v>
      </c>
      <c r="X32" s="20">
        <v>1898683</v>
      </c>
      <c r="Y32" s="20">
        <v>4022816</v>
      </c>
      <c r="Z32" s="21">
        <v>211.87402004442029</v>
      </c>
      <c r="AA32" s="22">
        <v>1898685</v>
      </c>
    </row>
    <row r="33" spans="1:27" x14ac:dyDescent="0.25">
      <c r="A33" s="23" t="s">
        <v>60</v>
      </c>
      <c r="B33" s="17" t="s">
        <v>32</v>
      </c>
      <c r="C33" s="18">
        <v>1383996</v>
      </c>
      <c r="D33" s="18"/>
      <c r="E33" s="19"/>
      <c r="F33" s="20"/>
      <c r="G33" s="20">
        <v>1338432</v>
      </c>
      <c r="H33" s="20">
        <v>-45654</v>
      </c>
      <c r="I33" s="20">
        <v>1449346</v>
      </c>
      <c r="J33" s="20">
        <v>2742124</v>
      </c>
      <c r="K33" s="20">
        <v>-1472397</v>
      </c>
      <c r="L33" s="20">
        <v>-52447</v>
      </c>
      <c r="M33" s="20">
        <v>-47686</v>
      </c>
      <c r="N33" s="20">
        <v>-1572530</v>
      </c>
      <c r="O33" s="20"/>
      <c r="P33" s="20"/>
      <c r="Q33" s="20"/>
      <c r="R33" s="20"/>
      <c r="S33" s="20"/>
      <c r="T33" s="20"/>
      <c r="U33" s="20"/>
      <c r="V33" s="20"/>
      <c r="W33" s="20">
        <v>1169594</v>
      </c>
      <c r="X33" s="20"/>
      <c r="Y33" s="20">
        <v>1169594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936705</v>
      </c>
      <c r="D35" s="18"/>
      <c r="E35" s="19">
        <v>-9973571</v>
      </c>
      <c r="F35" s="20">
        <v>-9973571</v>
      </c>
      <c r="G35" s="20">
        <v>1012516</v>
      </c>
      <c r="H35" s="20">
        <v>13931</v>
      </c>
      <c r="I35" s="20">
        <v>-14825</v>
      </c>
      <c r="J35" s="20">
        <v>1011622</v>
      </c>
      <c r="K35" s="20">
        <v>43254</v>
      </c>
      <c r="L35" s="20">
        <v>-22254</v>
      </c>
      <c r="M35" s="20">
        <v>-5592</v>
      </c>
      <c r="N35" s="20">
        <v>15408</v>
      </c>
      <c r="O35" s="20"/>
      <c r="P35" s="20"/>
      <c r="Q35" s="20"/>
      <c r="R35" s="20"/>
      <c r="S35" s="20"/>
      <c r="T35" s="20"/>
      <c r="U35" s="20"/>
      <c r="V35" s="20"/>
      <c r="W35" s="20">
        <v>1027030</v>
      </c>
      <c r="X35" s="20">
        <v>-10086072</v>
      </c>
      <c r="Y35" s="20">
        <v>11113102</v>
      </c>
      <c r="Z35" s="21">
        <v>-110.18265584461425</v>
      </c>
      <c r="AA35" s="22">
        <v>-9973571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8455527</v>
      </c>
      <c r="D37" s="29">
        <f t="shared" ref="D37:Y37" si="3">SUM(D29:D36)</f>
        <v>0</v>
      </c>
      <c r="E37" s="30">
        <f t="shared" si="3"/>
        <v>-8074886</v>
      </c>
      <c r="F37" s="31">
        <f t="shared" si="3"/>
        <v>-8074886</v>
      </c>
      <c r="G37" s="31">
        <f t="shared" si="3"/>
        <v>7855818</v>
      </c>
      <c r="H37" s="31">
        <f t="shared" si="3"/>
        <v>516166</v>
      </c>
      <c r="I37" s="31">
        <f t="shared" si="3"/>
        <v>1528002</v>
      </c>
      <c r="J37" s="31">
        <f t="shared" si="3"/>
        <v>9899986</v>
      </c>
      <c r="K37" s="31">
        <f t="shared" si="3"/>
        <v>-1592847</v>
      </c>
      <c r="L37" s="31">
        <f t="shared" si="3"/>
        <v>-87294</v>
      </c>
      <c r="M37" s="31">
        <f t="shared" si="3"/>
        <v>-101722</v>
      </c>
      <c r="N37" s="31">
        <f t="shared" si="3"/>
        <v>-1781863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8118123</v>
      </c>
      <c r="X37" s="31">
        <f t="shared" si="3"/>
        <v>-8187389</v>
      </c>
      <c r="Y37" s="31">
        <f t="shared" si="3"/>
        <v>16305512</v>
      </c>
      <c r="Z37" s="32">
        <f>+IF(X37&lt;&gt;0,+(Y37/X37)*100,0)</f>
        <v>-199.1539915838859</v>
      </c>
      <c r="AA37" s="33">
        <f>SUM(AA29:AA36)</f>
        <v>-8074886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1000002</v>
      </c>
      <c r="Y40" s="20">
        <v>-1000002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1000002</v>
      </c>
      <c r="Y43" s="36">
        <f t="shared" si="4"/>
        <v>-1000002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8455527</v>
      </c>
      <c r="D44" s="29">
        <f>+D37+D43</f>
        <v>0</v>
      </c>
      <c r="E44" s="30">
        <f t="shared" si="5"/>
        <v>-6074882</v>
      </c>
      <c r="F44" s="31">
        <f t="shared" si="5"/>
        <v>-6074882</v>
      </c>
      <c r="G44" s="31">
        <f t="shared" si="5"/>
        <v>7855818</v>
      </c>
      <c r="H44" s="31">
        <f t="shared" si="5"/>
        <v>516166</v>
      </c>
      <c r="I44" s="31">
        <f t="shared" si="5"/>
        <v>1528002</v>
      </c>
      <c r="J44" s="31">
        <f t="shared" si="5"/>
        <v>9899986</v>
      </c>
      <c r="K44" s="31">
        <f t="shared" si="5"/>
        <v>-1592847</v>
      </c>
      <c r="L44" s="31">
        <f t="shared" si="5"/>
        <v>-87294</v>
      </c>
      <c r="M44" s="31">
        <f t="shared" si="5"/>
        <v>-101722</v>
      </c>
      <c r="N44" s="31">
        <f t="shared" si="5"/>
        <v>-1781863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8118123</v>
      </c>
      <c r="X44" s="31">
        <f t="shared" si="5"/>
        <v>-7187387</v>
      </c>
      <c r="Y44" s="31">
        <f t="shared" si="5"/>
        <v>15305510</v>
      </c>
      <c r="Z44" s="32">
        <f>+IF(X44&lt;&gt;0,+(Y44/X44)*100,0)</f>
        <v>-212.94957402460727</v>
      </c>
      <c r="AA44" s="33">
        <f>+AA37+AA43</f>
        <v>-6074882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-125363189</v>
      </c>
      <c r="D45" s="42">
        <f t="shared" si="6"/>
        <v>0</v>
      </c>
      <c r="E45" s="43">
        <f t="shared" si="6"/>
        <v>-27071776</v>
      </c>
      <c r="F45" s="44">
        <f t="shared" si="6"/>
        <v>-27071776</v>
      </c>
      <c r="G45" s="44">
        <f t="shared" si="6"/>
        <v>-122897928</v>
      </c>
      <c r="H45" s="44">
        <f t="shared" si="6"/>
        <v>-4863</v>
      </c>
      <c r="I45" s="44">
        <f t="shared" si="6"/>
        <v>276869</v>
      </c>
      <c r="J45" s="44">
        <f t="shared" si="6"/>
        <v>-122625922</v>
      </c>
      <c r="K45" s="44">
        <f t="shared" si="6"/>
        <v>1906666</v>
      </c>
      <c r="L45" s="44">
        <f t="shared" si="6"/>
        <v>-232194</v>
      </c>
      <c r="M45" s="44">
        <f t="shared" si="6"/>
        <v>-686777</v>
      </c>
      <c r="N45" s="44">
        <f t="shared" si="6"/>
        <v>987695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-121638227</v>
      </c>
      <c r="X45" s="44">
        <f t="shared" si="6"/>
        <v>12876765</v>
      </c>
      <c r="Y45" s="44">
        <f t="shared" si="6"/>
        <v>-134514992</v>
      </c>
      <c r="Z45" s="45">
        <f>+IF(X45&lt;&gt;0,+(Y45/X45)*100,0)</f>
        <v>-1044.6334308345304</v>
      </c>
      <c r="AA45" s="46">
        <f>+AA26-AA44</f>
        <v>-27071776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311351166</v>
      </c>
      <c r="D47" s="18"/>
      <c r="E47" s="19">
        <v>-79897081</v>
      </c>
      <c r="F47" s="20">
        <v>-79897081</v>
      </c>
      <c r="G47" s="20">
        <v>-195556894</v>
      </c>
      <c r="H47" s="20">
        <v>-4065329</v>
      </c>
      <c r="I47" s="20">
        <v>-8205086</v>
      </c>
      <c r="J47" s="20">
        <v>-207827309</v>
      </c>
      <c r="K47" s="20">
        <v>-5512168</v>
      </c>
      <c r="L47" s="20">
        <v>-5648840</v>
      </c>
      <c r="M47" s="20">
        <v>-6304972</v>
      </c>
      <c r="N47" s="20">
        <v>-17465980</v>
      </c>
      <c r="O47" s="20"/>
      <c r="P47" s="20"/>
      <c r="Q47" s="20"/>
      <c r="R47" s="20"/>
      <c r="S47" s="20"/>
      <c r="T47" s="20"/>
      <c r="U47" s="20"/>
      <c r="V47" s="20"/>
      <c r="W47" s="20">
        <v>-225293289</v>
      </c>
      <c r="X47" s="20">
        <v>-39948540</v>
      </c>
      <c r="Y47" s="20">
        <v>-185344749</v>
      </c>
      <c r="Z47" s="47">
        <v>463.95875543887212</v>
      </c>
      <c r="AA47" s="22">
        <v>-79897081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311351166</v>
      </c>
      <c r="D50" s="50">
        <f t="shared" ref="D50:Y50" si="7">SUM(D47:D49)</f>
        <v>0</v>
      </c>
      <c r="E50" s="51">
        <f t="shared" si="7"/>
        <v>-79897081</v>
      </c>
      <c r="F50" s="52">
        <f t="shared" si="7"/>
        <v>-79897081</v>
      </c>
      <c r="G50" s="52">
        <f t="shared" si="7"/>
        <v>-195556894</v>
      </c>
      <c r="H50" s="52">
        <f t="shared" si="7"/>
        <v>-4065329</v>
      </c>
      <c r="I50" s="52">
        <f t="shared" si="7"/>
        <v>-8205086</v>
      </c>
      <c r="J50" s="52">
        <f t="shared" si="7"/>
        <v>-207827309</v>
      </c>
      <c r="K50" s="52">
        <f t="shared" si="7"/>
        <v>-5512168</v>
      </c>
      <c r="L50" s="52">
        <f t="shared" si="7"/>
        <v>-5648840</v>
      </c>
      <c r="M50" s="52">
        <f t="shared" si="7"/>
        <v>-6304972</v>
      </c>
      <c r="N50" s="52">
        <f t="shared" si="7"/>
        <v>-17465980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-225293289</v>
      </c>
      <c r="X50" s="52">
        <f t="shared" si="7"/>
        <v>-39948540</v>
      </c>
      <c r="Y50" s="52">
        <f t="shared" si="7"/>
        <v>-185344749</v>
      </c>
      <c r="Z50" s="53">
        <f>+IF(X50&lt;&gt;0,+(Y50/X50)*100,0)</f>
        <v>463.95875543887212</v>
      </c>
      <c r="AA50" s="54">
        <f>SUM(AA47:AA49)</f>
        <v>-79897081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1861134</v>
      </c>
      <c r="D6" s="18"/>
      <c r="E6" s="19">
        <v>-63265600</v>
      </c>
      <c r="F6" s="20">
        <v>-111007864</v>
      </c>
      <c r="G6" s="20">
        <v>-3539453</v>
      </c>
      <c r="H6" s="20">
        <v>-4465528</v>
      </c>
      <c r="I6" s="20">
        <v>-5311476</v>
      </c>
      <c r="J6" s="20">
        <v>-13316457</v>
      </c>
      <c r="K6" s="20">
        <v>-4556613</v>
      </c>
      <c r="L6" s="20">
        <v>-4372952</v>
      </c>
      <c r="M6" s="20">
        <v>-5907193</v>
      </c>
      <c r="N6" s="20">
        <v>-14836758</v>
      </c>
      <c r="O6" s="20"/>
      <c r="P6" s="20"/>
      <c r="Q6" s="20"/>
      <c r="R6" s="20"/>
      <c r="S6" s="20"/>
      <c r="T6" s="20"/>
      <c r="U6" s="20"/>
      <c r="V6" s="20"/>
      <c r="W6" s="20">
        <v>-28153215</v>
      </c>
      <c r="X6" s="20">
        <v>-78759384</v>
      </c>
      <c r="Y6" s="20">
        <v>50606169</v>
      </c>
      <c r="Z6" s="21">
        <v>-64.25414525842406</v>
      </c>
      <c r="AA6" s="22">
        <v>-111007864</v>
      </c>
    </row>
    <row r="7" spans="1:27" x14ac:dyDescent="0.25">
      <c r="A7" s="23" t="s">
        <v>35</v>
      </c>
      <c r="B7" s="17" t="s">
        <v>32</v>
      </c>
      <c r="C7" s="18">
        <v>2361454</v>
      </c>
      <c r="D7" s="18"/>
      <c r="E7" s="19"/>
      <c r="F7" s="20"/>
      <c r="G7" s="20">
        <v>-3738141</v>
      </c>
      <c r="H7" s="20">
        <v>75206</v>
      </c>
      <c r="I7" s="20">
        <v>53293</v>
      </c>
      <c r="J7" s="20">
        <v>-3609642</v>
      </c>
      <c r="K7" s="20">
        <v>74269</v>
      </c>
      <c r="L7" s="20">
        <v>7242</v>
      </c>
      <c r="M7" s="20">
        <v>61863</v>
      </c>
      <c r="N7" s="20">
        <v>143374</v>
      </c>
      <c r="O7" s="20"/>
      <c r="P7" s="20"/>
      <c r="Q7" s="20"/>
      <c r="R7" s="20"/>
      <c r="S7" s="20"/>
      <c r="T7" s="20"/>
      <c r="U7" s="20"/>
      <c r="V7" s="20"/>
      <c r="W7" s="20">
        <v>-3466268</v>
      </c>
      <c r="X7" s="20">
        <v>-84445</v>
      </c>
      <c r="Y7" s="20">
        <v>-3381823</v>
      </c>
      <c r="Z7" s="21">
        <v>4004.7640476049501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22029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22029</v>
      </c>
      <c r="Y11" s="24">
        <v>-22029</v>
      </c>
      <c r="Z11" s="25">
        <v>-100</v>
      </c>
      <c r="AA11" s="26">
        <v>22029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4222588</v>
      </c>
      <c r="D13" s="29">
        <f>SUM(D6:D12)</f>
        <v>0</v>
      </c>
      <c r="E13" s="30">
        <f t="shared" si="0"/>
        <v>-63265600</v>
      </c>
      <c r="F13" s="31">
        <f t="shared" si="0"/>
        <v>-110985835</v>
      </c>
      <c r="G13" s="31">
        <f t="shared" si="0"/>
        <v>-7277594</v>
      </c>
      <c r="H13" s="31">
        <f t="shared" si="0"/>
        <v>-4390322</v>
      </c>
      <c r="I13" s="31">
        <f t="shared" si="0"/>
        <v>-5258183</v>
      </c>
      <c r="J13" s="31">
        <f t="shared" si="0"/>
        <v>-16926099</v>
      </c>
      <c r="K13" s="31">
        <f t="shared" si="0"/>
        <v>-4482344</v>
      </c>
      <c r="L13" s="31">
        <f t="shared" si="0"/>
        <v>-4365710</v>
      </c>
      <c r="M13" s="31">
        <f t="shared" si="0"/>
        <v>-5845330</v>
      </c>
      <c r="N13" s="31">
        <f t="shared" si="0"/>
        <v>-14693384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-31619483</v>
      </c>
      <c r="X13" s="31">
        <f t="shared" si="0"/>
        <v>-78821800</v>
      </c>
      <c r="Y13" s="31">
        <f t="shared" si="0"/>
        <v>47202317</v>
      </c>
      <c r="Z13" s="32">
        <f>+IF(X13&lt;&gt;0,+(Y13/X13)*100,0)</f>
        <v>-59.88485038403082</v>
      </c>
      <c r="AA13" s="33">
        <f>SUM(AA6:AA12)</f>
        <v>-110985835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3050000</v>
      </c>
      <c r="F17" s="20">
        <v>3800000</v>
      </c>
      <c r="G17" s="24">
        <v>279850</v>
      </c>
      <c r="H17" s="24">
        <v>55563</v>
      </c>
      <c r="I17" s="24">
        <v>565975</v>
      </c>
      <c r="J17" s="20">
        <v>901388</v>
      </c>
      <c r="K17" s="24">
        <v>113000</v>
      </c>
      <c r="L17" s="24">
        <v>205000</v>
      </c>
      <c r="M17" s="20">
        <v>101200</v>
      </c>
      <c r="N17" s="24">
        <v>419200</v>
      </c>
      <c r="O17" s="24"/>
      <c r="P17" s="24"/>
      <c r="Q17" s="20"/>
      <c r="R17" s="24"/>
      <c r="S17" s="24"/>
      <c r="T17" s="20"/>
      <c r="U17" s="24"/>
      <c r="V17" s="24"/>
      <c r="W17" s="24">
        <v>1320588</v>
      </c>
      <c r="X17" s="20">
        <v>1614996</v>
      </c>
      <c r="Y17" s="24">
        <v>-294408</v>
      </c>
      <c r="Z17" s="25">
        <v>-18.229642674037581</v>
      </c>
      <c r="AA17" s="26">
        <v>3800000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3050000</v>
      </c>
      <c r="F25" s="36">
        <f t="shared" si="1"/>
        <v>3800000</v>
      </c>
      <c r="G25" s="36">
        <f t="shared" si="1"/>
        <v>279850</v>
      </c>
      <c r="H25" s="36">
        <f t="shared" si="1"/>
        <v>55563</v>
      </c>
      <c r="I25" s="36">
        <f t="shared" si="1"/>
        <v>565975</v>
      </c>
      <c r="J25" s="36">
        <f t="shared" si="1"/>
        <v>901388</v>
      </c>
      <c r="K25" s="36">
        <f t="shared" si="1"/>
        <v>113000</v>
      </c>
      <c r="L25" s="36">
        <f t="shared" si="1"/>
        <v>205000</v>
      </c>
      <c r="M25" s="36">
        <f t="shared" si="1"/>
        <v>101200</v>
      </c>
      <c r="N25" s="36">
        <f t="shared" si="1"/>
        <v>419200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1320588</v>
      </c>
      <c r="X25" s="36">
        <f t="shared" si="1"/>
        <v>1614996</v>
      </c>
      <c r="Y25" s="36">
        <f t="shared" si="1"/>
        <v>-294408</v>
      </c>
      <c r="Z25" s="37">
        <f>+IF(X25&lt;&gt;0,+(Y25/X25)*100,0)</f>
        <v>-18.229642674037581</v>
      </c>
      <c r="AA25" s="38">
        <f>SUM(AA15:AA24)</f>
        <v>3800000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4222588</v>
      </c>
      <c r="D26" s="29">
        <f>+D13+D25</f>
        <v>0</v>
      </c>
      <c r="E26" s="30">
        <f t="shared" si="2"/>
        <v>-60215600</v>
      </c>
      <c r="F26" s="31">
        <f t="shared" si="2"/>
        <v>-107185835</v>
      </c>
      <c r="G26" s="31">
        <f t="shared" si="2"/>
        <v>-6997744</v>
      </c>
      <c r="H26" s="31">
        <f t="shared" si="2"/>
        <v>-4334759</v>
      </c>
      <c r="I26" s="31">
        <f t="shared" si="2"/>
        <v>-4692208</v>
      </c>
      <c r="J26" s="31">
        <f t="shared" si="2"/>
        <v>-16024711</v>
      </c>
      <c r="K26" s="31">
        <f t="shared" si="2"/>
        <v>-4369344</v>
      </c>
      <c r="L26" s="31">
        <f t="shared" si="2"/>
        <v>-4160710</v>
      </c>
      <c r="M26" s="31">
        <f t="shared" si="2"/>
        <v>-5744130</v>
      </c>
      <c r="N26" s="31">
        <f t="shared" si="2"/>
        <v>-14274184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-30298895</v>
      </c>
      <c r="X26" s="31">
        <f t="shared" si="2"/>
        <v>-77206804</v>
      </c>
      <c r="Y26" s="31">
        <f t="shared" si="2"/>
        <v>46907909</v>
      </c>
      <c r="Z26" s="32">
        <f>+IF(X26&lt;&gt;0,+(Y26/X26)*100,0)</f>
        <v>-60.756185426351806</v>
      </c>
      <c r="AA26" s="33">
        <f>+AA13+AA25</f>
        <v>-107185835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60050</v>
      </c>
      <c r="D32" s="18"/>
      <c r="E32" s="19"/>
      <c r="F32" s="20"/>
      <c r="G32" s="20">
        <v>-13002282</v>
      </c>
      <c r="H32" s="20">
        <v>-47364</v>
      </c>
      <c r="I32" s="20">
        <v>738125</v>
      </c>
      <c r="J32" s="20">
        <v>-12311521</v>
      </c>
      <c r="K32" s="20"/>
      <c r="L32" s="20">
        <v>59400</v>
      </c>
      <c r="M32" s="20">
        <v>267192</v>
      </c>
      <c r="N32" s="20">
        <v>326592</v>
      </c>
      <c r="O32" s="20"/>
      <c r="P32" s="20"/>
      <c r="Q32" s="20"/>
      <c r="R32" s="20"/>
      <c r="S32" s="20"/>
      <c r="T32" s="20"/>
      <c r="U32" s="20"/>
      <c r="V32" s="20"/>
      <c r="W32" s="20">
        <v>-11984929</v>
      </c>
      <c r="X32" s="20">
        <v>1986370</v>
      </c>
      <c r="Y32" s="20">
        <v>-13971299</v>
      </c>
      <c r="Z32" s="21">
        <v>-703.3583370671123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22029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22029</v>
      </c>
      <c r="Y35" s="20">
        <v>-22029</v>
      </c>
      <c r="Z35" s="21">
        <v>-100</v>
      </c>
      <c r="AA35" s="22">
        <v>22029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22029</v>
      </c>
      <c r="G37" s="31">
        <f t="shared" si="3"/>
        <v>-13002282</v>
      </c>
      <c r="H37" s="31">
        <f t="shared" si="3"/>
        <v>-47364</v>
      </c>
      <c r="I37" s="31">
        <f t="shared" si="3"/>
        <v>738125</v>
      </c>
      <c r="J37" s="31">
        <f t="shared" si="3"/>
        <v>-12311521</v>
      </c>
      <c r="K37" s="31">
        <f t="shared" si="3"/>
        <v>0</v>
      </c>
      <c r="L37" s="31">
        <f t="shared" si="3"/>
        <v>59400</v>
      </c>
      <c r="M37" s="31">
        <f t="shared" si="3"/>
        <v>267192</v>
      </c>
      <c r="N37" s="31">
        <f t="shared" si="3"/>
        <v>326592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-11984929</v>
      </c>
      <c r="X37" s="31">
        <f t="shared" si="3"/>
        <v>2008399</v>
      </c>
      <c r="Y37" s="31">
        <f t="shared" si="3"/>
        <v>-13993328</v>
      </c>
      <c r="Z37" s="32">
        <f>+IF(X37&lt;&gt;0,+(Y37/X37)*100,0)</f>
        <v>-696.74043852839998</v>
      </c>
      <c r="AA37" s="33">
        <f>SUM(AA29:AA36)</f>
        <v>22029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60050</v>
      </c>
      <c r="D44" s="29">
        <f>+D37+D43</f>
        <v>0</v>
      </c>
      <c r="E44" s="30">
        <f t="shared" si="5"/>
        <v>0</v>
      </c>
      <c r="F44" s="31">
        <f t="shared" si="5"/>
        <v>22029</v>
      </c>
      <c r="G44" s="31">
        <f t="shared" si="5"/>
        <v>-13002282</v>
      </c>
      <c r="H44" s="31">
        <f t="shared" si="5"/>
        <v>-47364</v>
      </c>
      <c r="I44" s="31">
        <f t="shared" si="5"/>
        <v>738125</v>
      </c>
      <c r="J44" s="31">
        <f t="shared" si="5"/>
        <v>-12311521</v>
      </c>
      <c r="K44" s="31">
        <f t="shared" si="5"/>
        <v>0</v>
      </c>
      <c r="L44" s="31">
        <f t="shared" si="5"/>
        <v>59400</v>
      </c>
      <c r="M44" s="31">
        <f t="shared" si="5"/>
        <v>267192</v>
      </c>
      <c r="N44" s="31">
        <f t="shared" si="5"/>
        <v>326592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-11984929</v>
      </c>
      <c r="X44" s="31">
        <f t="shared" si="5"/>
        <v>2008399</v>
      </c>
      <c r="Y44" s="31">
        <f t="shared" si="5"/>
        <v>-13993328</v>
      </c>
      <c r="Z44" s="32">
        <f>+IF(X44&lt;&gt;0,+(Y44/X44)*100,0)</f>
        <v>-696.74043852839998</v>
      </c>
      <c r="AA44" s="33">
        <f>+AA37+AA43</f>
        <v>22029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4162538</v>
      </c>
      <c r="D45" s="42">
        <f t="shared" si="6"/>
        <v>0</v>
      </c>
      <c r="E45" s="43">
        <f t="shared" si="6"/>
        <v>-60215600</v>
      </c>
      <c r="F45" s="44">
        <f t="shared" si="6"/>
        <v>-107207864</v>
      </c>
      <c r="G45" s="44">
        <f t="shared" si="6"/>
        <v>6004538</v>
      </c>
      <c r="H45" s="44">
        <f t="shared" si="6"/>
        <v>-4287395</v>
      </c>
      <c r="I45" s="44">
        <f t="shared" si="6"/>
        <v>-5430333</v>
      </c>
      <c r="J45" s="44">
        <f t="shared" si="6"/>
        <v>-3713190</v>
      </c>
      <c r="K45" s="44">
        <f t="shared" si="6"/>
        <v>-4369344</v>
      </c>
      <c r="L45" s="44">
        <f t="shared" si="6"/>
        <v>-4220110</v>
      </c>
      <c r="M45" s="44">
        <f t="shared" si="6"/>
        <v>-6011322</v>
      </c>
      <c r="N45" s="44">
        <f t="shared" si="6"/>
        <v>-14600776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-18313966</v>
      </c>
      <c r="X45" s="44">
        <f t="shared" si="6"/>
        <v>-79215203</v>
      </c>
      <c r="Y45" s="44">
        <f t="shared" si="6"/>
        <v>60901237</v>
      </c>
      <c r="Z45" s="45">
        <f>+IF(X45&lt;&gt;0,+(Y45/X45)*100,0)</f>
        <v>-76.880743460317831</v>
      </c>
      <c r="AA45" s="46">
        <f>+AA26-AA44</f>
        <v>-107207864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-7834760</v>
      </c>
      <c r="D6" s="18"/>
      <c r="E6" s="19">
        <v>-41634901</v>
      </c>
      <c r="F6" s="20">
        <v>-43556586</v>
      </c>
      <c r="G6" s="20">
        <v>-157272</v>
      </c>
      <c r="H6" s="20">
        <v>-2527416</v>
      </c>
      <c r="I6" s="20">
        <v>-37118901</v>
      </c>
      <c r="J6" s="20">
        <v>-39803589</v>
      </c>
      <c r="K6" s="20">
        <v>-318541</v>
      </c>
      <c r="L6" s="20">
        <v>-215890</v>
      </c>
      <c r="M6" s="20">
        <v>-102356930</v>
      </c>
      <c r="N6" s="20">
        <v>-102891361</v>
      </c>
      <c r="O6" s="20"/>
      <c r="P6" s="20"/>
      <c r="Q6" s="20"/>
      <c r="R6" s="20"/>
      <c r="S6" s="20"/>
      <c r="T6" s="20"/>
      <c r="U6" s="20"/>
      <c r="V6" s="20"/>
      <c r="W6" s="20">
        <v>-142694950</v>
      </c>
      <c r="X6" s="20">
        <v>-21778326</v>
      </c>
      <c r="Y6" s="20">
        <v>-120916624</v>
      </c>
      <c r="Z6" s="21">
        <v>555.21541922000802</v>
      </c>
      <c r="AA6" s="22">
        <v>-43556586</v>
      </c>
    </row>
    <row r="7" spans="1:27" x14ac:dyDescent="0.25">
      <c r="A7" s="23" t="s">
        <v>35</v>
      </c>
      <c r="B7" s="17" t="s">
        <v>32</v>
      </c>
      <c r="C7" s="18">
        <v>702060</v>
      </c>
      <c r="D7" s="18"/>
      <c r="E7" s="19">
        <v>110460</v>
      </c>
      <c r="F7" s="20">
        <v>110460</v>
      </c>
      <c r="G7" s="20">
        <v>1767</v>
      </c>
      <c r="H7" s="20">
        <v>86372</v>
      </c>
      <c r="I7" s="20">
        <v>8101</v>
      </c>
      <c r="J7" s="20">
        <v>96240</v>
      </c>
      <c r="K7" s="20">
        <v>-7630</v>
      </c>
      <c r="L7" s="20">
        <v>211828</v>
      </c>
      <c r="M7" s="20">
        <v>112894</v>
      </c>
      <c r="N7" s="20">
        <v>317092</v>
      </c>
      <c r="O7" s="20"/>
      <c r="P7" s="20"/>
      <c r="Q7" s="20"/>
      <c r="R7" s="20"/>
      <c r="S7" s="20"/>
      <c r="T7" s="20"/>
      <c r="U7" s="20"/>
      <c r="V7" s="20"/>
      <c r="W7" s="20">
        <v>413332</v>
      </c>
      <c r="X7" s="20">
        <v>55230</v>
      </c>
      <c r="Y7" s="20">
        <v>358102</v>
      </c>
      <c r="Z7" s="21">
        <v>648.38312511316315</v>
      </c>
      <c r="AA7" s="22">
        <v>110460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-7132700</v>
      </c>
      <c r="D13" s="29">
        <f>SUM(D6:D12)</f>
        <v>0</v>
      </c>
      <c r="E13" s="30">
        <f t="shared" si="0"/>
        <v>-41524441</v>
      </c>
      <c r="F13" s="31">
        <f t="shared" si="0"/>
        <v>-43446126</v>
      </c>
      <c r="G13" s="31">
        <f t="shared" si="0"/>
        <v>-155505</v>
      </c>
      <c r="H13" s="31">
        <f t="shared" si="0"/>
        <v>-2441044</v>
      </c>
      <c r="I13" s="31">
        <f t="shared" si="0"/>
        <v>-37110800</v>
      </c>
      <c r="J13" s="31">
        <f t="shared" si="0"/>
        <v>-39707349</v>
      </c>
      <c r="K13" s="31">
        <f t="shared" si="0"/>
        <v>-326171</v>
      </c>
      <c r="L13" s="31">
        <f t="shared" si="0"/>
        <v>-4062</v>
      </c>
      <c r="M13" s="31">
        <f t="shared" si="0"/>
        <v>-102244036</v>
      </c>
      <c r="N13" s="31">
        <f t="shared" si="0"/>
        <v>-102574269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-142281618</v>
      </c>
      <c r="X13" s="31">
        <f t="shared" si="0"/>
        <v>-21723096</v>
      </c>
      <c r="Y13" s="31">
        <f t="shared" si="0"/>
        <v>-120558522</v>
      </c>
      <c r="Z13" s="32">
        <f>+IF(X13&lt;&gt;0,+(Y13/X13)*100,0)</f>
        <v>554.97854449476267</v>
      </c>
      <c r="AA13" s="33">
        <f>SUM(AA6:AA12)</f>
        <v>-43446126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-74240</v>
      </c>
      <c r="D17" s="18"/>
      <c r="E17" s="19">
        <v>12686671</v>
      </c>
      <c r="F17" s="20">
        <v>13507827</v>
      </c>
      <c r="G17" s="24">
        <v>4895123</v>
      </c>
      <c r="H17" s="24">
        <v>-2808999</v>
      </c>
      <c r="I17" s="24">
        <v>17500</v>
      </c>
      <c r="J17" s="20">
        <v>2103624</v>
      </c>
      <c r="K17" s="24">
        <v>28800</v>
      </c>
      <c r="L17" s="24"/>
      <c r="M17" s="20">
        <v>6149035</v>
      </c>
      <c r="N17" s="24">
        <v>6177835</v>
      </c>
      <c r="O17" s="24"/>
      <c r="P17" s="24"/>
      <c r="Q17" s="20"/>
      <c r="R17" s="24"/>
      <c r="S17" s="24"/>
      <c r="T17" s="20"/>
      <c r="U17" s="24"/>
      <c r="V17" s="24"/>
      <c r="W17" s="24">
        <v>8281459</v>
      </c>
      <c r="X17" s="20">
        <v>6634294</v>
      </c>
      <c r="Y17" s="24">
        <v>1647165</v>
      </c>
      <c r="Z17" s="25">
        <v>24.828037467136667</v>
      </c>
      <c r="AA17" s="26">
        <v>13507827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-74240</v>
      </c>
      <c r="D25" s="29">
        <f t="shared" ref="D25:Y25" si="1">SUM(D15:D24)</f>
        <v>0</v>
      </c>
      <c r="E25" s="35">
        <f t="shared" si="1"/>
        <v>12686671</v>
      </c>
      <c r="F25" s="36">
        <f t="shared" si="1"/>
        <v>13507827</v>
      </c>
      <c r="G25" s="36">
        <f t="shared" si="1"/>
        <v>4895123</v>
      </c>
      <c r="H25" s="36">
        <f t="shared" si="1"/>
        <v>-2808999</v>
      </c>
      <c r="I25" s="36">
        <f t="shared" si="1"/>
        <v>17500</v>
      </c>
      <c r="J25" s="36">
        <f t="shared" si="1"/>
        <v>2103624</v>
      </c>
      <c r="K25" s="36">
        <f t="shared" si="1"/>
        <v>28800</v>
      </c>
      <c r="L25" s="36">
        <f t="shared" si="1"/>
        <v>0</v>
      </c>
      <c r="M25" s="36">
        <f t="shared" si="1"/>
        <v>6149035</v>
      </c>
      <c r="N25" s="36">
        <f t="shared" si="1"/>
        <v>6177835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8281459</v>
      </c>
      <c r="X25" s="36">
        <f t="shared" si="1"/>
        <v>6634294</v>
      </c>
      <c r="Y25" s="36">
        <f t="shared" si="1"/>
        <v>1647165</v>
      </c>
      <c r="Z25" s="37">
        <f>+IF(X25&lt;&gt;0,+(Y25/X25)*100,0)</f>
        <v>24.828037467136667</v>
      </c>
      <c r="AA25" s="38">
        <f>SUM(AA15:AA24)</f>
        <v>13507827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-7206940</v>
      </c>
      <c r="D26" s="29">
        <f>+D13+D25</f>
        <v>0</v>
      </c>
      <c r="E26" s="30">
        <f t="shared" si="2"/>
        <v>-28837770</v>
      </c>
      <c r="F26" s="31">
        <f t="shared" si="2"/>
        <v>-29938299</v>
      </c>
      <c r="G26" s="31">
        <f t="shared" si="2"/>
        <v>4739618</v>
      </c>
      <c r="H26" s="31">
        <f t="shared" si="2"/>
        <v>-5250043</v>
      </c>
      <c r="I26" s="31">
        <f t="shared" si="2"/>
        <v>-37093300</v>
      </c>
      <c r="J26" s="31">
        <f t="shared" si="2"/>
        <v>-37603725</v>
      </c>
      <c r="K26" s="31">
        <f t="shared" si="2"/>
        <v>-297371</v>
      </c>
      <c r="L26" s="31">
        <f t="shared" si="2"/>
        <v>-4062</v>
      </c>
      <c r="M26" s="31">
        <f t="shared" si="2"/>
        <v>-96095001</v>
      </c>
      <c r="N26" s="31">
        <f t="shared" si="2"/>
        <v>-96396434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-134000159</v>
      </c>
      <c r="X26" s="31">
        <f t="shared" si="2"/>
        <v>-15088802</v>
      </c>
      <c r="Y26" s="31">
        <f t="shared" si="2"/>
        <v>-118911357</v>
      </c>
      <c r="Z26" s="32">
        <f>+IF(X26&lt;&gt;0,+(Y26/X26)*100,0)</f>
        <v>788.07685991240396</v>
      </c>
      <c r="AA26" s="33">
        <f>+AA13+AA25</f>
        <v>-29938299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16492238</v>
      </c>
      <c r="D32" s="18"/>
      <c r="E32" s="19">
        <v>1910446</v>
      </c>
      <c r="F32" s="20">
        <v>18422</v>
      </c>
      <c r="G32" s="20">
        <v>1274753</v>
      </c>
      <c r="H32" s="20">
        <v>1675401</v>
      </c>
      <c r="I32" s="20">
        <v>874966</v>
      </c>
      <c r="J32" s="20">
        <v>3825120</v>
      </c>
      <c r="K32" s="20">
        <v>1373906</v>
      </c>
      <c r="L32" s="20">
        <v>1437931</v>
      </c>
      <c r="M32" s="20">
        <v>326601</v>
      </c>
      <c r="N32" s="20">
        <v>3138438</v>
      </c>
      <c r="O32" s="20"/>
      <c r="P32" s="20"/>
      <c r="Q32" s="20"/>
      <c r="R32" s="20"/>
      <c r="S32" s="20"/>
      <c r="T32" s="20"/>
      <c r="U32" s="20"/>
      <c r="V32" s="20"/>
      <c r="W32" s="20">
        <v>6963558</v>
      </c>
      <c r="X32" s="20">
        <v>892908</v>
      </c>
      <c r="Y32" s="20">
        <v>6070650</v>
      </c>
      <c r="Z32" s="21">
        <v>679.87407437272373</v>
      </c>
      <c r="AA32" s="22">
        <v>18422</v>
      </c>
    </row>
    <row r="33" spans="1:27" x14ac:dyDescent="0.25">
      <c r="A33" s="23" t="s">
        <v>60</v>
      </c>
      <c r="B33" s="17" t="s">
        <v>32</v>
      </c>
      <c r="C33" s="18">
        <v>-480007</v>
      </c>
      <c r="D33" s="18"/>
      <c r="E33" s="19">
        <v>-4932422</v>
      </c>
      <c r="F33" s="20">
        <v>-3768795</v>
      </c>
      <c r="G33" s="20">
        <v>-78900</v>
      </c>
      <c r="H33" s="20">
        <v>-68620</v>
      </c>
      <c r="I33" s="20">
        <v>-78287</v>
      </c>
      <c r="J33" s="20">
        <v>-225807</v>
      </c>
      <c r="K33" s="20">
        <v>-44460</v>
      </c>
      <c r="L33" s="20">
        <v>-51220</v>
      </c>
      <c r="M33" s="20">
        <v>-83250</v>
      </c>
      <c r="N33" s="20">
        <v>-178930</v>
      </c>
      <c r="O33" s="20"/>
      <c r="P33" s="20"/>
      <c r="Q33" s="20"/>
      <c r="R33" s="20"/>
      <c r="S33" s="20"/>
      <c r="T33" s="20"/>
      <c r="U33" s="20"/>
      <c r="V33" s="20"/>
      <c r="W33" s="20">
        <v>-404737</v>
      </c>
      <c r="X33" s="20">
        <v>-1392814</v>
      </c>
      <c r="Y33" s="20">
        <v>988077</v>
      </c>
      <c r="Z33" s="21">
        <v>-70.941058892285696</v>
      </c>
      <c r="AA33" s="22">
        <v>-3768795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16012231</v>
      </c>
      <c r="D37" s="29">
        <f t="shared" ref="D37:Y37" si="3">SUM(D29:D36)</f>
        <v>0</v>
      </c>
      <c r="E37" s="30">
        <f t="shared" si="3"/>
        <v>-3021976</v>
      </c>
      <c r="F37" s="31">
        <f t="shared" si="3"/>
        <v>-3750373</v>
      </c>
      <c r="G37" s="31">
        <f t="shared" si="3"/>
        <v>1195853</v>
      </c>
      <c r="H37" s="31">
        <f t="shared" si="3"/>
        <v>1606781</v>
      </c>
      <c r="I37" s="31">
        <f t="shared" si="3"/>
        <v>796679</v>
      </c>
      <c r="J37" s="31">
        <f t="shared" si="3"/>
        <v>3599313</v>
      </c>
      <c r="K37" s="31">
        <f t="shared" si="3"/>
        <v>1329446</v>
      </c>
      <c r="L37" s="31">
        <f t="shared" si="3"/>
        <v>1386711</v>
      </c>
      <c r="M37" s="31">
        <f t="shared" si="3"/>
        <v>243351</v>
      </c>
      <c r="N37" s="31">
        <f t="shared" si="3"/>
        <v>2959508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6558821</v>
      </c>
      <c r="X37" s="31">
        <f t="shared" si="3"/>
        <v>-499906</v>
      </c>
      <c r="Y37" s="31">
        <f t="shared" si="3"/>
        <v>7058727</v>
      </c>
      <c r="Z37" s="32">
        <f>+IF(X37&lt;&gt;0,+(Y37/X37)*100,0)</f>
        <v>-1412.0108580413116</v>
      </c>
      <c r="AA37" s="33">
        <f>SUM(AA29:AA36)</f>
        <v>-3750373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16012231</v>
      </c>
      <c r="D44" s="29">
        <f>+D37+D43</f>
        <v>0</v>
      </c>
      <c r="E44" s="30">
        <f t="shared" si="5"/>
        <v>-3021976</v>
      </c>
      <c r="F44" s="31">
        <f t="shared" si="5"/>
        <v>-3750373</v>
      </c>
      <c r="G44" s="31">
        <f t="shared" si="5"/>
        <v>1195853</v>
      </c>
      <c r="H44" s="31">
        <f t="shared" si="5"/>
        <v>1606781</v>
      </c>
      <c r="I44" s="31">
        <f t="shared" si="5"/>
        <v>796679</v>
      </c>
      <c r="J44" s="31">
        <f t="shared" si="5"/>
        <v>3599313</v>
      </c>
      <c r="K44" s="31">
        <f t="shared" si="5"/>
        <v>1329446</v>
      </c>
      <c r="L44" s="31">
        <f t="shared" si="5"/>
        <v>1386711</v>
      </c>
      <c r="M44" s="31">
        <f t="shared" si="5"/>
        <v>243351</v>
      </c>
      <c r="N44" s="31">
        <f t="shared" si="5"/>
        <v>2959508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6558821</v>
      </c>
      <c r="X44" s="31">
        <f t="shared" si="5"/>
        <v>-499906</v>
      </c>
      <c r="Y44" s="31">
        <f t="shared" si="5"/>
        <v>7058727</v>
      </c>
      <c r="Z44" s="32">
        <f>+IF(X44&lt;&gt;0,+(Y44/X44)*100,0)</f>
        <v>-1412.0108580413116</v>
      </c>
      <c r="AA44" s="33">
        <f>+AA37+AA43</f>
        <v>-3750373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-23219171</v>
      </c>
      <c r="D45" s="42">
        <f t="shared" si="6"/>
        <v>0</v>
      </c>
      <c r="E45" s="43">
        <f t="shared" si="6"/>
        <v>-25815794</v>
      </c>
      <c r="F45" s="44">
        <f t="shared" si="6"/>
        <v>-26187926</v>
      </c>
      <c r="G45" s="44">
        <f t="shared" si="6"/>
        <v>3543765</v>
      </c>
      <c r="H45" s="44">
        <f t="shared" si="6"/>
        <v>-6856824</v>
      </c>
      <c r="I45" s="44">
        <f t="shared" si="6"/>
        <v>-37889979</v>
      </c>
      <c r="J45" s="44">
        <f t="shared" si="6"/>
        <v>-41203038</v>
      </c>
      <c r="K45" s="44">
        <f t="shared" si="6"/>
        <v>-1626817</v>
      </c>
      <c r="L45" s="44">
        <f t="shared" si="6"/>
        <v>-1390773</v>
      </c>
      <c r="M45" s="44">
        <f t="shared" si="6"/>
        <v>-96338352</v>
      </c>
      <c r="N45" s="44">
        <f t="shared" si="6"/>
        <v>-99355942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-140558980</v>
      </c>
      <c r="X45" s="44">
        <f t="shared" si="6"/>
        <v>-14588896</v>
      </c>
      <c r="Y45" s="44">
        <f t="shared" si="6"/>
        <v>-125970084</v>
      </c>
      <c r="Z45" s="45">
        <f>+IF(X45&lt;&gt;0,+(Y45/X45)*100,0)</f>
        <v>863.46550143341892</v>
      </c>
      <c r="AA45" s="46">
        <f>+AA26-AA44</f>
        <v>-26187926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43296038</v>
      </c>
      <c r="D6" s="18"/>
      <c r="E6" s="19">
        <v>18686580</v>
      </c>
      <c r="F6" s="20">
        <v>35576126</v>
      </c>
      <c r="G6" s="20">
        <v>13831933</v>
      </c>
      <c r="H6" s="20">
        <v>-275818</v>
      </c>
      <c r="I6" s="20">
        <v>-176828</v>
      </c>
      <c r="J6" s="20">
        <v>13379287</v>
      </c>
      <c r="K6" s="20">
        <v>-407231</v>
      </c>
      <c r="L6" s="20">
        <v>-590128</v>
      </c>
      <c r="M6" s="20">
        <v>11130850</v>
      </c>
      <c r="N6" s="20">
        <v>10133491</v>
      </c>
      <c r="O6" s="20"/>
      <c r="P6" s="20"/>
      <c r="Q6" s="20"/>
      <c r="R6" s="20"/>
      <c r="S6" s="20"/>
      <c r="T6" s="20"/>
      <c r="U6" s="20"/>
      <c r="V6" s="20"/>
      <c r="W6" s="20">
        <v>23512778</v>
      </c>
      <c r="X6" s="20">
        <v>18036174</v>
      </c>
      <c r="Y6" s="20">
        <v>5476604</v>
      </c>
      <c r="Z6" s="21">
        <v>30.36455514345781</v>
      </c>
      <c r="AA6" s="22">
        <v>35576126</v>
      </c>
    </row>
    <row r="7" spans="1:27" x14ac:dyDescent="0.25">
      <c r="A7" s="23" t="s">
        <v>35</v>
      </c>
      <c r="B7" s="17" t="s">
        <v>32</v>
      </c>
      <c r="C7" s="18">
        <v>2241208</v>
      </c>
      <c r="D7" s="18"/>
      <c r="E7" s="19">
        <v>811694</v>
      </c>
      <c r="F7" s="20">
        <v>811694</v>
      </c>
      <c r="G7" s="20">
        <v>-41384</v>
      </c>
      <c r="H7" s="20">
        <v>-1855936</v>
      </c>
      <c r="I7" s="20">
        <v>343599</v>
      </c>
      <c r="J7" s="20">
        <v>-1553721</v>
      </c>
      <c r="K7" s="20">
        <v>385157</v>
      </c>
      <c r="L7" s="20">
        <v>58424</v>
      </c>
      <c r="M7" s="20">
        <v>343493</v>
      </c>
      <c r="N7" s="20">
        <v>787074</v>
      </c>
      <c r="O7" s="20"/>
      <c r="P7" s="20"/>
      <c r="Q7" s="20"/>
      <c r="R7" s="20"/>
      <c r="S7" s="20"/>
      <c r="T7" s="20"/>
      <c r="U7" s="20"/>
      <c r="V7" s="20"/>
      <c r="W7" s="20">
        <v>-766647</v>
      </c>
      <c r="X7" s="20">
        <v>53551</v>
      </c>
      <c r="Y7" s="20">
        <v>-820198</v>
      </c>
      <c r="Z7" s="21">
        <v>-1531.6203245504284</v>
      </c>
      <c r="AA7" s="22">
        <v>811694</v>
      </c>
    </row>
    <row r="8" spans="1:27" x14ac:dyDescent="0.25">
      <c r="A8" s="23" t="s">
        <v>36</v>
      </c>
      <c r="B8" s="17" t="s">
        <v>32</v>
      </c>
      <c r="C8" s="18">
        <v>-439546</v>
      </c>
      <c r="D8" s="18"/>
      <c r="E8" s="19"/>
      <c r="F8" s="20"/>
      <c r="G8" s="20"/>
      <c r="H8" s="20">
        <v>-8842</v>
      </c>
      <c r="I8" s="20"/>
      <c r="J8" s="20">
        <v>-8842</v>
      </c>
      <c r="K8" s="20"/>
      <c r="L8" s="20">
        <v>-18732</v>
      </c>
      <c r="M8" s="20"/>
      <c r="N8" s="20">
        <v>-18732</v>
      </c>
      <c r="O8" s="20"/>
      <c r="P8" s="20"/>
      <c r="Q8" s="20"/>
      <c r="R8" s="20"/>
      <c r="S8" s="20"/>
      <c r="T8" s="20"/>
      <c r="U8" s="20"/>
      <c r="V8" s="20"/>
      <c r="W8" s="20">
        <v>-27574</v>
      </c>
      <c r="X8" s="20"/>
      <c r="Y8" s="20">
        <v>-27574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-645653</v>
      </c>
      <c r="F11" s="20">
        <v>-742500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-742500</v>
      </c>
      <c r="Y11" s="24">
        <v>742500</v>
      </c>
      <c r="Z11" s="25">
        <v>-100</v>
      </c>
      <c r="AA11" s="26">
        <v>-742500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645653</v>
      </c>
      <c r="F12" s="20">
        <v>742500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742500</v>
      </c>
      <c r="Y12" s="20">
        <v>-742500</v>
      </c>
      <c r="Z12" s="21">
        <v>-100</v>
      </c>
      <c r="AA12" s="22">
        <v>742500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45097700</v>
      </c>
      <c r="D13" s="29">
        <f>SUM(D6:D12)</f>
        <v>0</v>
      </c>
      <c r="E13" s="30">
        <f t="shared" si="0"/>
        <v>19498274</v>
      </c>
      <c r="F13" s="31">
        <f t="shared" si="0"/>
        <v>36387820</v>
      </c>
      <c r="G13" s="31">
        <f t="shared" si="0"/>
        <v>13790549</v>
      </c>
      <c r="H13" s="31">
        <f t="shared" si="0"/>
        <v>-2140596</v>
      </c>
      <c r="I13" s="31">
        <f t="shared" si="0"/>
        <v>166771</v>
      </c>
      <c r="J13" s="31">
        <f t="shared" si="0"/>
        <v>11816724</v>
      </c>
      <c r="K13" s="31">
        <f t="shared" si="0"/>
        <v>-22074</v>
      </c>
      <c r="L13" s="31">
        <f t="shared" si="0"/>
        <v>-550436</v>
      </c>
      <c r="M13" s="31">
        <f t="shared" si="0"/>
        <v>11474343</v>
      </c>
      <c r="N13" s="31">
        <f t="shared" si="0"/>
        <v>10901833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22718557</v>
      </c>
      <c r="X13" s="31">
        <f t="shared" si="0"/>
        <v>18089725</v>
      </c>
      <c r="Y13" s="31">
        <f t="shared" si="0"/>
        <v>4628832</v>
      </c>
      <c r="Z13" s="32">
        <f>+IF(X13&lt;&gt;0,+(Y13/X13)*100,0)</f>
        <v>25.588183347176368</v>
      </c>
      <c r="AA13" s="33">
        <f>SUM(AA6:AA12)</f>
        <v>36387820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326254</v>
      </c>
      <c r="D17" s="18"/>
      <c r="E17" s="19">
        <v>4260870</v>
      </c>
      <c r="F17" s="20">
        <v>4600000</v>
      </c>
      <c r="G17" s="24">
        <v>326254</v>
      </c>
      <c r="H17" s="24">
        <v>-326254</v>
      </c>
      <c r="I17" s="24">
        <v>96000</v>
      </c>
      <c r="J17" s="20">
        <v>96000</v>
      </c>
      <c r="K17" s="24"/>
      <c r="L17" s="24"/>
      <c r="M17" s="20">
        <v>1829535</v>
      </c>
      <c r="N17" s="24">
        <v>1829535</v>
      </c>
      <c r="O17" s="24"/>
      <c r="P17" s="24"/>
      <c r="Q17" s="20"/>
      <c r="R17" s="24"/>
      <c r="S17" s="24"/>
      <c r="T17" s="20"/>
      <c r="U17" s="24"/>
      <c r="V17" s="24"/>
      <c r="W17" s="24">
        <v>1925535</v>
      </c>
      <c r="X17" s="20">
        <v>2104996</v>
      </c>
      <c r="Y17" s="24">
        <v>-179461</v>
      </c>
      <c r="Z17" s="25">
        <v>-8.5254793833337459</v>
      </c>
      <c r="AA17" s="26">
        <v>4600000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326254</v>
      </c>
      <c r="D25" s="29">
        <f t="shared" ref="D25:Y25" si="1">SUM(D15:D24)</f>
        <v>0</v>
      </c>
      <c r="E25" s="35">
        <f t="shared" si="1"/>
        <v>4260870</v>
      </c>
      <c r="F25" s="36">
        <f t="shared" si="1"/>
        <v>4600000</v>
      </c>
      <c r="G25" s="36">
        <f t="shared" si="1"/>
        <v>326254</v>
      </c>
      <c r="H25" s="36">
        <f t="shared" si="1"/>
        <v>-326254</v>
      </c>
      <c r="I25" s="36">
        <f t="shared" si="1"/>
        <v>96000</v>
      </c>
      <c r="J25" s="36">
        <f t="shared" si="1"/>
        <v>96000</v>
      </c>
      <c r="K25" s="36">
        <f t="shared" si="1"/>
        <v>0</v>
      </c>
      <c r="L25" s="36">
        <f t="shared" si="1"/>
        <v>0</v>
      </c>
      <c r="M25" s="36">
        <f t="shared" si="1"/>
        <v>1829535</v>
      </c>
      <c r="N25" s="36">
        <f t="shared" si="1"/>
        <v>1829535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1925535</v>
      </c>
      <c r="X25" s="36">
        <f t="shared" si="1"/>
        <v>2104996</v>
      </c>
      <c r="Y25" s="36">
        <f t="shared" si="1"/>
        <v>-179461</v>
      </c>
      <c r="Z25" s="37">
        <f>+IF(X25&lt;&gt;0,+(Y25/X25)*100,0)</f>
        <v>-8.5254793833337459</v>
      </c>
      <c r="AA25" s="38">
        <f>SUM(AA15:AA24)</f>
        <v>4600000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45423954</v>
      </c>
      <c r="D26" s="29">
        <f>+D13+D25</f>
        <v>0</v>
      </c>
      <c r="E26" s="30">
        <f t="shared" si="2"/>
        <v>23759144</v>
      </c>
      <c r="F26" s="31">
        <f t="shared" si="2"/>
        <v>40987820</v>
      </c>
      <c r="G26" s="31">
        <f t="shared" si="2"/>
        <v>14116803</v>
      </c>
      <c r="H26" s="31">
        <f t="shared" si="2"/>
        <v>-2466850</v>
      </c>
      <c r="I26" s="31">
        <f t="shared" si="2"/>
        <v>262771</v>
      </c>
      <c r="J26" s="31">
        <f t="shared" si="2"/>
        <v>11912724</v>
      </c>
      <c r="K26" s="31">
        <f t="shared" si="2"/>
        <v>-22074</v>
      </c>
      <c r="L26" s="31">
        <f t="shared" si="2"/>
        <v>-550436</v>
      </c>
      <c r="M26" s="31">
        <f t="shared" si="2"/>
        <v>13303878</v>
      </c>
      <c r="N26" s="31">
        <f t="shared" si="2"/>
        <v>12731368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24644092</v>
      </c>
      <c r="X26" s="31">
        <f t="shared" si="2"/>
        <v>20194721</v>
      </c>
      <c r="Y26" s="31">
        <f t="shared" si="2"/>
        <v>4449371</v>
      </c>
      <c r="Z26" s="32">
        <f>+IF(X26&lt;&gt;0,+(Y26/X26)*100,0)</f>
        <v>22.03234696829929</v>
      </c>
      <c r="AA26" s="33">
        <f>+AA13+AA25</f>
        <v>40987820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31265344</v>
      </c>
      <c r="D32" s="18"/>
      <c r="E32" s="19"/>
      <c r="F32" s="20">
        <v>15518073</v>
      </c>
      <c r="G32" s="20">
        <v>1315577</v>
      </c>
      <c r="H32" s="20">
        <v>4298040</v>
      </c>
      <c r="I32" s="20">
        <v>1462712</v>
      </c>
      <c r="J32" s="20">
        <v>7076329</v>
      </c>
      <c r="K32" s="20">
        <v>1379760</v>
      </c>
      <c r="L32" s="20">
        <v>2572855</v>
      </c>
      <c r="M32" s="20">
        <v>4282260</v>
      </c>
      <c r="N32" s="20">
        <v>8234875</v>
      </c>
      <c r="O32" s="20"/>
      <c r="P32" s="20"/>
      <c r="Q32" s="20"/>
      <c r="R32" s="20"/>
      <c r="S32" s="20"/>
      <c r="T32" s="20"/>
      <c r="U32" s="20"/>
      <c r="V32" s="20"/>
      <c r="W32" s="20">
        <v>15311204</v>
      </c>
      <c r="X32" s="20">
        <v>8501547</v>
      </c>
      <c r="Y32" s="20">
        <v>6809657</v>
      </c>
      <c r="Z32" s="21">
        <v>80.099033740565091</v>
      </c>
      <c r="AA32" s="22">
        <v>15518073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</v>
      </c>
      <c r="G35" s="20"/>
      <c r="H35" s="20">
        <v>92162</v>
      </c>
      <c r="I35" s="20">
        <v>46040</v>
      </c>
      <c r="J35" s="20">
        <v>138202</v>
      </c>
      <c r="K35" s="20">
        <v>46040</v>
      </c>
      <c r="L35" s="20">
        <v>46040</v>
      </c>
      <c r="M35" s="20">
        <v>45958</v>
      </c>
      <c r="N35" s="20">
        <v>138038</v>
      </c>
      <c r="O35" s="20"/>
      <c r="P35" s="20"/>
      <c r="Q35" s="20"/>
      <c r="R35" s="20"/>
      <c r="S35" s="20"/>
      <c r="T35" s="20"/>
      <c r="U35" s="20"/>
      <c r="V35" s="20"/>
      <c r="W35" s="20">
        <v>276240</v>
      </c>
      <c r="X35" s="20">
        <v>-1</v>
      </c>
      <c r="Y35" s="20">
        <v>276241</v>
      </c>
      <c r="Z35" s="21">
        <v>-27624100</v>
      </c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31265344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15518072</v>
      </c>
      <c r="G37" s="31">
        <f t="shared" si="3"/>
        <v>1315577</v>
      </c>
      <c r="H37" s="31">
        <f t="shared" si="3"/>
        <v>4390202</v>
      </c>
      <c r="I37" s="31">
        <f t="shared" si="3"/>
        <v>1508752</v>
      </c>
      <c r="J37" s="31">
        <f t="shared" si="3"/>
        <v>7214531</v>
      </c>
      <c r="K37" s="31">
        <f t="shared" si="3"/>
        <v>1425800</v>
      </c>
      <c r="L37" s="31">
        <f t="shared" si="3"/>
        <v>2618895</v>
      </c>
      <c r="M37" s="31">
        <f t="shared" si="3"/>
        <v>4328218</v>
      </c>
      <c r="N37" s="31">
        <f t="shared" si="3"/>
        <v>8372913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15587444</v>
      </c>
      <c r="X37" s="31">
        <f t="shared" si="3"/>
        <v>8501546</v>
      </c>
      <c r="Y37" s="31">
        <f t="shared" si="3"/>
        <v>7085898</v>
      </c>
      <c r="Z37" s="32">
        <f>+IF(X37&lt;&gt;0,+(Y37/X37)*100,0)</f>
        <v>83.348346289016135</v>
      </c>
      <c r="AA37" s="33">
        <f>SUM(AA29:AA36)</f>
        <v>15518072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31265344</v>
      </c>
      <c r="D44" s="29">
        <f>+D37+D43</f>
        <v>0</v>
      </c>
      <c r="E44" s="30">
        <f t="shared" si="5"/>
        <v>0</v>
      </c>
      <c r="F44" s="31">
        <f t="shared" si="5"/>
        <v>15518072</v>
      </c>
      <c r="G44" s="31">
        <f t="shared" si="5"/>
        <v>1315577</v>
      </c>
      <c r="H44" s="31">
        <f t="shared" si="5"/>
        <v>4390202</v>
      </c>
      <c r="I44" s="31">
        <f t="shared" si="5"/>
        <v>1508752</v>
      </c>
      <c r="J44" s="31">
        <f t="shared" si="5"/>
        <v>7214531</v>
      </c>
      <c r="K44" s="31">
        <f t="shared" si="5"/>
        <v>1425800</v>
      </c>
      <c r="L44" s="31">
        <f t="shared" si="5"/>
        <v>2618895</v>
      </c>
      <c r="M44" s="31">
        <f t="shared" si="5"/>
        <v>4328218</v>
      </c>
      <c r="N44" s="31">
        <f t="shared" si="5"/>
        <v>8372913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15587444</v>
      </c>
      <c r="X44" s="31">
        <f t="shared" si="5"/>
        <v>8501546</v>
      </c>
      <c r="Y44" s="31">
        <f t="shared" si="5"/>
        <v>7085898</v>
      </c>
      <c r="Z44" s="32">
        <f>+IF(X44&lt;&gt;0,+(Y44/X44)*100,0)</f>
        <v>83.348346289016135</v>
      </c>
      <c r="AA44" s="33">
        <f>+AA37+AA43</f>
        <v>15518072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14158610</v>
      </c>
      <c r="D45" s="42">
        <f t="shared" si="6"/>
        <v>0</v>
      </c>
      <c r="E45" s="43">
        <f t="shared" si="6"/>
        <v>23759144</v>
      </c>
      <c r="F45" s="44">
        <f t="shared" si="6"/>
        <v>25469748</v>
      </c>
      <c r="G45" s="44">
        <f t="shared" si="6"/>
        <v>12801226</v>
      </c>
      <c r="H45" s="44">
        <f t="shared" si="6"/>
        <v>-6857052</v>
      </c>
      <c r="I45" s="44">
        <f t="shared" si="6"/>
        <v>-1245981</v>
      </c>
      <c r="J45" s="44">
        <f t="shared" si="6"/>
        <v>4698193</v>
      </c>
      <c r="K45" s="44">
        <f t="shared" si="6"/>
        <v>-1447874</v>
      </c>
      <c r="L45" s="44">
        <f t="shared" si="6"/>
        <v>-3169331</v>
      </c>
      <c r="M45" s="44">
        <f t="shared" si="6"/>
        <v>8975660</v>
      </c>
      <c r="N45" s="44">
        <f t="shared" si="6"/>
        <v>4358455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9056648</v>
      </c>
      <c r="X45" s="44">
        <f t="shared" si="6"/>
        <v>11693175</v>
      </c>
      <c r="Y45" s="44">
        <f t="shared" si="6"/>
        <v>-2636527</v>
      </c>
      <c r="Z45" s="45">
        <f>+IF(X45&lt;&gt;0,+(Y45/X45)*100,0)</f>
        <v>-22.547571553491675</v>
      </c>
      <c r="AA45" s="46">
        <f>+AA26-AA44</f>
        <v>25469748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29282579</v>
      </c>
      <c r="D6" s="18"/>
      <c r="E6" s="19">
        <v>-14095429</v>
      </c>
      <c r="F6" s="20">
        <v>-12878286</v>
      </c>
      <c r="G6" s="20">
        <v>1223930</v>
      </c>
      <c r="H6" s="20">
        <v>3584293</v>
      </c>
      <c r="I6" s="20">
        <v>3984864</v>
      </c>
      <c r="J6" s="20">
        <v>8793087</v>
      </c>
      <c r="K6" s="20">
        <v>672442</v>
      </c>
      <c r="L6" s="20">
        <v>2180754</v>
      </c>
      <c r="M6" s="20">
        <v>1927552</v>
      </c>
      <c r="N6" s="20">
        <v>4780748</v>
      </c>
      <c r="O6" s="20"/>
      <c r="P6" s="20"/>
      <c r="Q6" s="20"/>
      <c r="R6" s="20"/>
      <c r="S6" s="20"/>
      <c r="T6" s="20"/>
      <c r="U6" s="20"/>
      <c r="V6" s="20"/>
      <c r="W6" s="20">
        <v>13573835</v>
      </c>
      <c r="X6" s="20">
        <v>522606</v>
      </c>
      <c r="Y6" s="20">
        <v>13051229</v>
      </c>
      <c r="Z6" s="21">
        <v>2497.3362341802426</v>
      </c>
      <c r="AA6" s="22">
        <v>-12878286</v>
      </c>
    </row>
    <row r="7" spans="1:27" x14ac:dyDescent="0.25">
      <c r="A7" s="23" t="s">
        <v>35</v>
      </c>
      <c r="B7" s="17" t="s">
        <v>32</v>
      </c>
      <c r="C7" s="18">
        <v>-44196915</v>
      </c>
      <c r="D7" s="18"/>
      <c r="E7" s="19"/>
      <c r="F7" s="20"/>
      <c r="G7" s="20">
        <v>-3168620</v>
      </c>
      <c r="H7" s="20">
        <v>-4682619</v>
      </c>
      <c r="I7" s="20">
        <v>-5428085</v>
      </c>
      <c r="J7" s="20">
        <v>-13279324</v>
      </c>
      <c r="K7" s="20">
        <v>-3371096</v>
      </c>
      <c r="L7" s="20">
        <v>-3632920</v>
      </c>
      <c r="M7" s="20">
        <v>-3436141</v>
      </c>
      <c r="N7" s="20">
        <v>-10440157</v>
      </c>
      <c r="O7" s="20"/>
      <c r="P7" s="20"/>
      <c r="Q7" s="20"/>
      <c r="R7" s="20"/>
      <c r="S7" s="20"/>
      <c r="T7" s="20"/>
      <c r="U7" s="20"/>
      <c r="V7" s="20"/>
      <c r="W7" s="20">
        <v>-23719481</v>
      </c>
      <c r="X7" s="20"/>
      <c r="Y7" s="20">
        <v>-23719481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-2136</v>
      </c>
      <c r="M8" s="20"/>
      <c r="N8" s="20">
        <v>-2136</v>
      </c>
      <c r="O8" s="20"/>
      <c r="P8" s="20"/>
      <c r="Q8" s="20"/>
      <c r="R8" s="20"/>
      <c r="S8" s="20"/>
      <c r="T8" s="20"/>
      <c r="U8" s="20"/>
      <c r="V8" s="20"/>
      <c r="W8" s="20">
        <v>-2136</v>
      </c>
      <c r="X8" s="20"/>
      <c r="Y8" s="20">
        <v>-2136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-21735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-14936071</v>
      </c>
      <c r="D13" s="29">
        <f>SUM(D6:D12)</f>
        <v>0</v>
      </c>
      <c r="E13" s="30">
        <f t="shared" si="0"/>
        <v>-14095429</v>
      </c>
      <c r="F13" s="31">
        <f t="shared" si="0"/>
        <v>-12878286</v>
      </c>
      <c r="G13" s="31">
        <f t="shared" si="0"/>
        <v>-1944690</v>
      </c>
      <c r="H13" s="31">
        <f t="shared" si="0"/>
        <v>-1098326</v>
      </c>
      <c r="I13" s="31">
        <f t="shared" si="0"/>
        <v>-1443221</v>
      </c>
      <c r="J13" s="31">
        <f t="shared" si="0"/>
        <v>-4486237</v>
      </c>
      <c r="K13" s="31">
        <f t="shared" si="0"/>
        <v>-2698654</v>
      </c>
      <c r="L13" s="31">
        <f t="shared" si="0"/>
        <v>-1454302</v>
      </c>
      <c r="M13" s="31">
        <f t="shared" si="0"/>
        <v>-1508589</v>
      </c>
      <c r="N13" s="31">
        <f t="shared" si="0"/>
        <v>-5661545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-10147782</v>
      </c>
      <c r="X13" s="31">
        <f t="shared" si="0"/>
        <v>522606</v>
      </c>
      <c r="Y13" s="31">
        <f t="shared" si="0"/>
        <v>-10670388</v>
      </c>
      <c r="Z13" s="32">
        <f>+IF(X13&lt;&gt;0,+(Y13/X13)*100,0)</f>
        <v>-2041.7653069425151</v>
      </c>
      <c r="AA13" s="33">
        <f>SUM(AA6:AA12)</f>
        <v>-12878286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424998</v>
      </c>
      <c r="Y17" s="24">
        <v>-424998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424998</v>
      </c>
      <c r="Y25" s="36">
        <f t="shared" si="1"/>
        <v>-424998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-14936071</v>
      </c>
      <c r="D26" s="29">
        <f>+D13+D25</f>
        <v>0</v>
      </c>
      <c r="E26" s="30">
        <f t="shared" si="2"/>
        <v>-13095429</v>
      </c>
      <c r="F26" s="31">
        <f t="shared" si="2"/>
        <v>-11878286</v>
      </c>
      <c r="G26" s="31">
        <f t="shared" si="2"/>
        <v>-1944690</v>
      </c>
      <c r="H26" s="31">
        <f t="shared" si="2"/>
        <v>-1098326</v>
      </c>
      <c r="I26" s="31">
        <f t="shared" si="2"/>
        <v>-1443221</v>
      </c>
      <c r="J26" s="31">
        <f t="shared" si="2"/>
        <v>-4486237</v>
      </c>
      <c r="K26" s="31">
        <f t="shared" si="2"/>
        <v>-2698654</v>
      </c>
      <c r="L26" s="31">
        <f t="shared" si="2"/>
        <v>-1454302</v>
      </c>
      <c r="M26" s="31">
        <f t="shared" si="2"/>
        <v>-1508589</v>
      </c>
      <c r="N26" s="31">
        <f t="shared" si="2"/>
        <v>-5661545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-10147782</v>
      </c>
      <c r="X26" s="31">
        <f t="shared" si="2"/>
        <v>947604</v>
      </c>
      <c r="Y26" s="31">
        <f t="shared" si="2"/>
        <v>-11095386</v>
      </c>
      <c r="Z26" s="32">
        <f>+IF(X26&lt;&gt;0,+(Y26/X26)*100,0)</f>
        <v>-1170.8884723998633</v>
      </c>
      <c r="AA26" s="33">
        <f>+AA13+AA25</f>
        <v>-11878286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72845833</v>
      </c>
      <c r="D32" s="18"/>
      <c r="E32" s="19"/>
      <c r="F32" s="20"/>
      <c r="G32" s="20">
        <v>3459366</v>
      </c>
      <c r="H32" s="20">
        <v>4368625</v>
      </c>
      <c r="I32" s="20">
        <v>7374233</v>
      </c>
      <c r="J32" s="20">
        <v>15202224</v>
      </c>
      <c r="K32" s="20">
        <v>5743928</v>
      </c>
      <c r="L32" s="20">
        <v>5260250</v>
      </c>
      <c r="M32" s="20">
        <v>4709870</v>
      </c>
      <c r="N32" s="20">
        <v>15714048</v>
      </c>
      <c r="O32" s="20"/>
      <c r="P32" s="20"/>
      <c r="Q32" s="20"/>
      <c r="R32" s="20"/>
      <c r="S32" s="20"/>
      <c r="T32" s="20"/>
      <c r="U32" s="20"/>
      <c r="V32" s="20"/>
      <c r="W32" s="20">
        <v>30916272</v>
      </c>
      <c r="X32" s="20">
        <v>1702020</v>
      </c>
      <c r="Y32" s="20">
        <v>29214252</v>
      </c>
      <c r="Z32" s="21">
        <v>1716.4458702012901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72845833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3459366</v>
      </c>
      <c r="H37" s="31">
        <f t="shared" si="3"/>
        <v>4368625</v>
      </c>
      <c r="I37" s="31">
        <f t="shared" si="3"/>
        <v>7374233</v>
      </c>
      <c r="J37" s="31">
        <f t="shared" si="3"/>
        <v>15202224</v>
      </c>
      <c r="K37" s="31">
        <f t="shared" si="3"/>
        <v>5743928</v>
      </c>
      <c r="L37" s="31">
        <f t="shared" si="3"/>
        <v>5260250</v>
      </c>
      <c r="M37" s="31">
        <f t="shared" si="3"/>
        <v>4709870</v>
      </c>
      <c r="N37" s="31">
        <f t="shared" si="3"/>
        <v>15714048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30916272</v>
      </c>
      <c r="X37" s="31">
        <f t="shared" si="3"/>
        <v>1702020</v>
      </c>
      <c r="Y37" s="31">
        <f t="shared" si="3"/>
        <v>29214252</v>
      </c>
      <c r="Z37" s="32">
        <f>+IF(X37&lt;&gt;0,+(Y37/X37)*100,0)</f>
        <v>1716.4458702012901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72845833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3459366</v>
      </c>
      <c r="H44" s="31">
        <f t="shared" si="5"/>
        <v>4368625</v>
      </c>
      <c r="I44" s="31">
        <f t="shared" si="5"/>
        <v>7374233</v>
      </c>
      <c r="J44" s="31">
        <f t="shared" si="5"/>
        <v>15202224</v>
      </c>
      <c r="K44" s="31">
        <f t="shared" si="5"/>
        <v>5743928</v>
      </c>
      <c r="L44" s="31">
        <f t="shared" si="5"/>
        <v>5260250</v>
      </c>
      <c r="M44" s="31">
        <f t="shared" si="5"/>
        <v>4709870</v>
      </c>
      <c r="N44" s="31">
        <f t="shared" si="5"/>
        <v>15714048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30916272</v>
      </c>
      <c r="X44" s="31">
        <f t="shared" si="5"/>
        <v>1702020</v>
      </c>
      <c r="Y44" s="31">
        <f t="shared" si="5"/>
        <v>29214252</v>
      </c>
      <c r="Z44" s="32">
        <f>+IF(X44&lt;&gt;0,+(Y44/X44)*100,0)</f>
        <v>1716.4458702012901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-87781904</v>
      </c>
      <c r="D45" s="42">
        <f t="shared" si="6"/>
        <v>0</v>
      </c>
      <c r="E45" s="43">
        <f t="shared" si="6"/>
        <v>-13095429</v>
      </c>
      <c r="F45" s="44">
        <f t="shared" si="6"/>
        <v>-11878286</v>
      </c>
      <c r="G45" s="44">
        <f t="shared" si="6"/>
        <v>-5404056</v>
      </c>
      <c r="H45" s="44">
        <f t="shared" si="6"/>
        <v>-5466951</v>
      </c>
      <c r="I45" s="44">
        <f t="shared" si="6"/>
        <v>-8817454</v>
      </c>
      <c r="J45" s="44">
        <f t="shared" si="6"/>
        <v>-19688461</v>
      </c>
      <c r="K45" s="44">
        <f t="shared" si="6"/>
        <v>-8442582</v>
      </c>
      <c r="L45" s="44">
        <f t="shared" si="6"/>
        <v>-6714552</v>
      </c>
      <c r="M45" s="44">
        <f t="shared" si="6"/>
        <v>-6218459</v>
      </c>
      <c r="N45" s="44">
        <f t="shared" si="6"/>
        <v>-21375593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-41064054</v>
      </c>
      <c r="X45" s="44">
        <f t="shared" si="6"/>
        <v>-754416</v>
      </c>
      <c r="Y45" s="44">
        <f t="shared" si="6"/>
        <v>-40309638</v>
      </c>
      <c r="Z45" s="45">
        <f>+IF(X45&lt;&gt;0,+(Y45/X45)*100,0)</f>
        <v>5343.157886365083</v>
      </c>
      <c r="AA45" s="46">
        <f>+AA26-AA44</f>
        <v>-11878286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-19645618</v>
      </c>
      <c r="D6" s="18"/>
      <c r="E6" s="19">
        <v>-15412476</v>
      </c>
      <c r="F6" s="20">
        <v>-15412476</v>
      </c>
      <c r="G6" s="20">
        <v>-19264982</v>
      </c>
      <c r="H6" s="20">
        <v>-1996847</v>
      </c>
      <c r="I6" s="20">
        <v>-553232</v>
      </c>
      <c r="J6" s="20">
        <v>-21815061</v>
      </c>
      <c r="K6" s="20">
        <v>2121543</v>
      </c>
      <c r="L6" s="20">
        <v>-1310683</v>
      </c>
      <c r="M6" s="20">
        <v>-262889</v>
      </c>
      <c r="N6" s="20">
        <v>547971</v>
      </c>
      <c r="O6" s="20"/>
      <c r="P6" s="20"/>
      <c r="Q6" s="20"/>
      <c r="R6" s="20"/>
      <c r="S6" s="20"/>
      <c r="T6" s="20"/>
      <c r="U6" s="20"/>
      <c r="V6" s="20"/>
      <c r="W6" s="20">
        <v>-21267090</v>
      </c>
      <c r="X6" s="20">
        <v>-7706238</v>
      </c>
      <c r="Y6" s="20">
        <v>-13560852</v>
      </c>
      <c r="Z6" s="21">
        <v>175.97240054096434</v>
      </c>
      <c r="AA6" s="22">
        <v>-15412476</v>
      </c>
    </row>
    <row r="7" spans="1:27" x14ac:dyDescent="0.25">
      <c r="A7" s="23" t="s">
        <v>35</v>
      </c>
      <c r="B7" s="17" t="s">
        <v>32</v>
      </c>
      <c r="C7" s="18">
        <v>26574255</v>
      </c>
      <c r="D7" s="18"/>
      <c r="E7" s="19">
        <v>4657729</v>
      </c>
      <c r="F7" s="20">
        <v>4657729</v>
      </c>
      <c r="G7" s="20">
        <v>26941851</v>
      </c>
      <c r="H7" s="20">
        <v>508717</v>
      </c>
      <c r="I7" s="20">
        <v>713078</v>
      </c>
      <c r="J7" s="20">
        <v>28163646</v>
      </c>
      <c r="K7" s="20">
        <v>161679</v>
      </c>
      <c r="L7" s="20">
        <v>426648</v>
      </c>
      <c r="M7" s="20">
        <v>392691</v>
      </c>
      <c r="N7" s="20">
        <v>981018</v>
      </c>
      <c r="O7" s="20"/>
      <c r="P7" s="20"/>
      <c r="Q7" s="20"/>
      <c r="R7" s="20"/>
      <c r="S7" s="20"/>
      <c r="T7" s="20"/>
      <c r="U7" s="20"/>
      <c r="V7" s="20"/>
      <c r="W7" s="20">
        <v>29144664</v>
      </c>
      <c r="X7" s="20">
        <v>2328864</v>
      </c>
      <c r="Y7" s="20">
        <v>26815800</v>
      </c>
      <c r="Z7" s="21">
        <v>1151.4540995094603</v>
      </c>
      <c r="AA7" s="22">
        <v>4657729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-499345</v>
      </c>
      <c r="D10" s="18"/>
      <c r="E10" s="19"/>
      <c r="F10" s="20"/>
      <c r="G10" s="20">
        <v>-499345</v>
      </c>
      <c r="H10" s="20"/>
      <c r="I10" s="20"/>
      <c r="J10" s="20">
        <v>-499345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-499345</v>
      </c>
      <c r="X10" s="20"/>
      <c r="Y10" s="20">
        <v>-499345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2763164</v>
      </c>
      <c r="D11" s="18"/>
      <c r="E11" s="19"/>
      <c r="F11" s="20"/>
      <c r="G11" s="24">
        <v>11788722</v>
      </c>
      <c r="H11" s="24">
        <v>97028</v>
      </c>
      <c r="I11" s="24">
        <v>97141</v>
      </c>
      <c r="J11" s="20">
        <v>11982891</v>
      </c>
      <c r="K11" s="24">
        <v>-97885</v>
      </c>
      <c r="L11" s="24">
        <v>105245</v>
      </c>
      <c r="M11" s="20">
        <v>105422</v>
      </c>
      <c r="N11" s="24">
        <v>112782</v>
      </c>
      <c r="O11" s="24"/>
      <c r="P11" s="24"/>
      <c r="Q11" s="20"/>
      <c r="R11" s="24"/>
      <c r="S11" s="24"/>
      <c r="T11" s="20"/>
      <c r="U11" s="24"/>
      <c r="V11" s="24"/>
      <c r="W11" s="24">
        <v>12095673</v>
      </c>
      <c r="X11" s="20"/>
      <c r="Y11" s="24">
        <v>12095673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7493522</v>
      </c>
      <c r="D13" s="29">
        <f>SUM(D6:D12)</f>
        <v>0</v>
      </c>
      <c r="E13" s="30">
        <f t="shared" si="0"/>
        <v>-10754747</v>
      </c>
      <c r="F13" s="31">
        <f t="shared" si="0"/>
        <v>-10754747</v>
      </c>
      <c r="G13" s="31">
        <f t="shared" si="0"/>
        <v>17267312</v>
      </c>
      <c r="H13" s="31">
        <f t="shared" si="0"/>
        <v>-1391102</v>
      </c>
      <c r="I13" s="31">
        <f t="shared" si="0"/>
        <v>256987</v>
      </c>
      <c r="J13" s="31">
        <f t="shared" si="0"/>
        <v>16133197</v>
      </c>
      <c r="K13" s="31">
        <f t="shared" si="0"/>
        <v>2185337</v>
      </c>
      <c r="L13" s="31">
        <f t="shared" si="0"/>
        <v>-778790</v>
      </c>
      <c r="M13" s="31">
        <f t="shared" si="0"/>
        <v>235224</v>
      </c>
      <c r="N13" s="31">
        <f t="shared" si="0"/>
        <v>1641771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17774968</v>
      </c>
      <c r="X13" s="31">
        <f t="shared" si="0"/>
        <v>-5377374</v>
      </c>
      <c r="Y13" s="31">
        <f t="shared" si="0"/>
        <v>23152342</v>
      </c>
      <c r="Z13" s="32">
        <f>+IF(X13&lt;&gt;0,+(Y13/X13)*100,0)</f>
        <v>-430.5510831123147</v>
      </c>
      <c r="AA13" s="33">
        <f>SUM(AA6:AA12)</f>
        <v>-10754747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-41094747</v>
      </c>
      <c r="D17" s="18"/>
      <c r="E17" s="19">
        <v>5950008</v>
      </c>
      <c r="F17" s="20">
        <v>5950008</v>
      </c>
      <c r="G17" s="24">
        <v>-40990197</v>
      </c>
      <c r="H17" s="24">
        <v>1520400</v>
      </c>
      <c r="I17" s="24"/>
      <c r="J17" s="20">
        <v>-39469797</v>
      </c>
      <c r="K17" s="24">
        <v>28050</v>
      </c>
      <c r="L17" s="24"/>
      <c r="M17" s="20">
        <v>-6694205</v>
      </c>
      <c r="N17" s="24">
        <v>-6666155</v>
      </c>
      <c r="O17" s="24"/>
      <c r="P17" s="24"/>
      <c r="Q17" s="20"/>
      <c r="R17" s="24"/>
      <c r="S17" s="24"/>
      <c r="T17" s="20"/>
      <c r="U17" s="24"/>
      <c r="V17" s="24"/>
      <c r="W17" s="24">
        <v>-46135952</v>
      </c>
      <c r="X17" s="20">
        <v>2975004</v>
      </c>
      <c r="Y17" s="24">
        <v>-49110956</v>
      </c>
      <c r="Z17" s="25">
        <v>-1650.7862174302957</v>
      </c>
      <c r="AA17" s="26">
        <v>5950008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>
        <v>-82074</v>
      </c>
      <c r="N21" s="20">
        <v>-82074</v>
      </c>
      <c r="O21" s="20"/>
      <c r="P21" s="20"/>
      <c r="Q21" s="20"/>
      <c r="R21" s="20"/>
      <c r="S21" s="20"/>
      <c r="T21" s="20"/>
      <c r="U21" s="20"/>
      <c r="V21" s="20"/>
      <c r="W21" s="20">
        <v>-82074</v>
      </c>
      <c r="X21" s="20"/>
      <c r="Y21" s="20">
        <v>-82074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-41094747</v>
      </c>
      <c r="D25" s="29">
        <f t="shared" ref="D25:Y25" si="1">SUM(D15:D24)</f>
        <v>0</v>
      </c>
      <c r="E25" s="35">
        <f t="shared" si="1"/>
        <v>5950008</v>
      </c>
      <c r="F25" s="36">
        <f t="shared" si="1"/>
        <v>5950008</v>
      </c>
      <c r="G25" s="36">
        <f t="shared" si="1"/>
        <v>-40990197</v>
      </c>
      <c r="H25" s="36">
        <f t="shared" si="1"/>
        <v>1520400</v>
      </c>
      <c r="I25" s="36">
        <f t="shared" si="1"/>
        <v>0</v>
      </c>
      <c r="J25" s="36">
        <f t="shared" si="1"/>
        <v>-39469797</v>
      </c>
      <c r="K25" s="36">
        <f t="shared" si="1"/>
        <v>28050</v>
      </c>
      <c r="L25" s="36">
        <f t="shared" si="1"/>
        <v>0</v>
      </c>
      <c r="M25" s="36">
        <f t="shared" si="1"/>
        <v>-6776279</v>
      </c>
      <c r="N25" s="36">
        <f t="shared" si="1"/>
        <v>-6748229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-46218026</v>
      </c>
      <c r="X25" s="36">
        <f t="shared" si="1"/>
        <v>2975004</v>
      </c>
      <c r="Y25" s="36">
        <f t="shared" si="1"/>
        <v>-49193030</v>
      </c>
      <c r="Z25" s="37">
        <f>+IF(X25&lt;&gt;0,+(Y25/X25)*100,0)</f>
        <v>-1653.54500363697</v>
      </c>
      <c r="AA25" s="38">
        <f>SUM(AA15:AA24)</f>
        <v>5950008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-33601225</v>
      </c>
      <c r="D26" s="29">
        <f>+D13+D25</f>
        <v>0</v>
      </c>
      <c r="E26" s="30">
        <f t="shared" si="2"/>
        <v>-4804739</v>
      </c>
      <c r="F26" s="31">
        <f t="shared" si="2"/>
        <v>-4804739</v>
      </c>
      <c r="G26" s="31">
        <f t="shared" si="2"/>
        <v>-23722885</v>
      </c>
      <c r="H26" s="31">
        <f t="shared" si="2"/>
        <v>129298</v>
      </c>
      <c r="I26" s="31">
        <f t="shared" si="2"/>
        <v>256987</v>
      </c>
      <c r="J26" s="31">
        <f t="shared" si="2"/>
        <v>-23336600</v>
      </c>
      <c r="K26" s="31">
        <f t="shared" si="2"/>
        <v>2213387</v>
      </c>
      <c r="L26" s="31">
        <f t="shared" si="2"/>
        <v>-778790</v>
      </c>
      <c r="M26" s="31">
        <f t="shared" si="2"/>
        <v>-6541055</v>
      </c>
      <c r="N26" s="31">
        <f t="shared" si="2"/>
        <v>-5106458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-28443058</v>
      </c>
      <c r="X26" s="31">
        <f t="shared" si="2"/>
        <v>-2402370</v>
      </c>
      <c r="Y26" s="31">
        <f t="shared" si="2"/>
        <v>-26040688</v>
      </c>
      <c r="Z26" s="32">
        <f>+IF(X26&lt;&gt;0,+(Y26/X26)*100,0)</f>
        <v>1083.9582578870034</v>
      </c>
      <c r="AA26" s="33">
        <f>+AA13+AA25</f>
        <v>-4804739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-479726</v>
      </c>
      <c r="D32" s="18"/>
      <c r="E32" s="19"/>
      <c r="F32" s="20"/>
      <c r="G32" s="20">
        <v>-599027</v>
      </c>
      <c r="H32" s="20">
        <v>-2030</v>
      </c>
      <c r="I32" s="20">
        <v>-23042</v>
      </c>
      <c r="J32" s="20">
        <v>-624099</v>
      </c>
      <c r="K32" s="20">
        <v>909961</v>
      </c>
      <c r="L32" s="20">
        <v>-923562</v>
      </c>
      <c r="M32" s="20">
        <v>-1376</v>
      </c>
      <c r="N32" s="20">
        <v>-14977</v>
      </c>
      <c r="O32" s="20"/>
      <c r="P32" s="20"/>
      <c r="Q32" s="20"/>
      <c r="R32" s="20"/>
      <c r="S32" s="20"/>
      <c r="T32" s="20"/>
      <c r="U32" s="20"/>
      <c r="V32" s="20"/>
      <c r="W32" s="20">
        <v>-639076</v>
      </c>
      <c r="X32" s="20"/>
      <c r="Y32" s="20">
        <v>-639076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1780536</v>
      </c>
      <c r="D33" s="18"/>
      <c r="E33" s="19"/>
      <c r="F33" s="20"/>
      <c r="G33" s="20">
        <v>2212362</v>
      </c>
      <c r="H33" s="20">
        <v>-1154408</v>
      </c>
      <c r="I33" s="20">
        <v>-593228</v>
      </c>
      <c r="J33" s="20">
        <v>464726</v>
      </c>
      <c r="K33" s="20">
        <v>1062153</v>
      </c>
      <c r="L33" s="20">
        <v>-301690</v>
      </c>
      <c r="M33" s="20">
        <v>-316052</v>
      </c>
      <c r="N33" s="20">
        <v>444411</v>
      </c>
      <c r="O33" s="20"/>
      <c r="P33" s="20"/>
      <c r="Q33" s="20"/>
      <c r="R33" s="20"/>
      <c r="S33" s="20"/>
      <c r="T33" s="20"/>
      <c r="U33" s="20"/>
      <c r="V33" s="20"/>
      <c r="W33" s="20">
        <v>909137</v>
      </c>
      <c r="X33" s="20"/>
      <c r="Y33" s="20">
        <v>909137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408077</v>
      </c>
      <c r="D35" s="18"/>
      <c r="E35" s="19">
        <v>2328865</v>
      </c>
      <c r="F35" s="20">
        <v>2328865</v>
      </c>
      <c r="G35" s="20">
        <v>9405979</v>
      </c>
      <c r="H35" s="20">
        <v>119956</v>
      </c>
      <c r="I35" s="20">
        <v>130779</v>
      </c>
      <c r="J35" s="20">
        <v>9656714</v>
      </c>
      <c r="K35" s="20">
        <v>-269461</v>
      </c>
      <c r="L35" s="20">
        <v>77095</v>
      </c>
      <c r="M35" s="20">
        <v>247594</v>
      </c>
      <c r="N35" s="20">
        <v>55228</v>
      </c>
      <c r="O35" s="20"/>
      <c r="P35" s="20"/>
      <c r="Q35" s="20"/>
      <c r="R35" s="20"/>
      <c r="S35" s="20"/>
      <c r="T35" s="20"/>
      <c r="U35" s="20"/>
      <c r="V35" s="20"/>
      <c r="W35" s="20">
        <v>9711942</v>
      </c>
      <c r="X35" s="20">
        <v>1164432</v>
      </c>
      <c r="Y35" s="20">
        <v>8547510</v>
      </c>
      <c r="Z35" s="21">
        <v>734.04973411929598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1701003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11011430</v>
      </c>
      <c r="H37" s="31">
        <f t="shared" si="3"/>
        <v>-1036482</v>
      </c>
      <c r="I37" s="31">
        <f t="shared" si="3"/>
        <v>-485491</v>
      </c>
      <c r="J37" s="31">
        <f t="shared" si="3"/>
        <v>9489457</v>
      </c>
      <c r="K37" s="31">
        <f t="shared" si="3"/>
        <v>1702653</v>
      </c>
      <c r="L37" s="31">
        <f t="shared" si="3"/>
        <v>-1148157</v>
      </c>
      <c r="M37" s="31">
        <f t="shared" si="3"/>
        <v>-69834</v>
      </c>
      <c r="N37" s="31">
        <f t="shared" si="3"/>
        <v>484662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9974119</v>
      </c>
      <c r="X37" s="31">
        <f t="shared" si="3"/>
        <v>1164432</v>
      </c>
      <c r="Y37" s="31">
        <f t="shared" si="3"/>
        <v>8809687</v>
      </c>
      <c r="Z37" s="32">
        <f>+IF(X37&lt;&gt;0,+(Y37/X37)*100,0)</f>
        <v>756.56517512400899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11106481</v>
      </c>
      <c r="D40" s="18"/>
      <c r="E40" s="19"/>
      <c r="F40" s="20"/>
      <c r="G40" s="20">
        <v>11106481</v>
      </c>
      <c r="H40" s="20"/>
      <c r="I40" s="20"/>
      <c r="J40" s="20">
        <v>11106481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11106481</v>
      </c>
      <c r="X40" s="20"/>
      <c r="Y40" s="20">
        <v>11106481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11106481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11106481</v>
      </c>
      <c r="H43" s="36">
        <f t="shared" si="4"/>
        <v>0</v>
      </c>
      <c r="I43" s="36">
        <f t="shared" si="4"/>
        <v>0</v>
      </c>
      <c r="J43" s="36">
        <f t="shared" si="4"/>
        <v>11106481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11106481</v>
      </c>
      <c r="X43" s="36">
        <f t="shared" si="4"/>
        <v>0</v>
      </c>
      <c r="Y43" s="36">
        <f t="shared" si="4"/>
        <v>11106481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12807484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22117911</v>
      </c>
      <c r="H44" s="31">
        <f t="shared" si="5"/>
        <v>-1036482</v>
      </c>
      <c r="I44" s="31">
        <f t="shared" si="5"/>
        <v>-485491</v>
      </c>
      <c r="J44" s="31">
        <f t="shared" si="5"/>
        <v>20595938</v>
      </c>
      <c r="K44" s="31">
        <f t="shared" si="5"/>
        <v>1702653</v>
      </c>
      <c r="L44" s="31">
        <f t="shared" si="5"/>
        <v>-1148157</v>
      </c>
      <c r="M44" s="31">
        <f t="shared" si="5"/>
        <v>-69834</v>
      </c>
      <c r="N44" s="31">
        <f t="shared" si="5"/>
        <v>484662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21080600</v>
      </c>
      <c r="X44" s="31">
        <f t="shared" si="5"/>
        <v>1164432</v>
      </c>
      <c r="Y44" s="31">
        <f t="shared" si="5"/>
        <v>19916168</v>
      </c>
      <c r="Z44" s="32">
        <f>+IF(X44&lt;&gt;0,+(Y44/X44)*100,0)</f>
        <v>1710.3762177611061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-46408709</v>
      </c>
      <c r="D45" s="42">
        <f t="shared" si="6"/>
        <v>0</v>
      </c>
      <c r="E45" s="43">
        <f t="shared" si="6"/>
        <v>-7133604</v>
      </c>
      <c r="F45" s="44">
        <f t="shared" si="6"/>
        <v>-7133604</v>
      </c>
      <c r="G45" s="44">
        <f t="shared" si="6"/>
        <v>-45840796</v>
      </c>
      <c r="H45" s="44">
        <f t="shared" si="6"/>
        <v>1165780</v>
      </c>
      <c r="I45" s="44">
        <f t="shared" si="6"/>
        <v>742478</v>
      </c>
      <c r="J45" s="44">
        <f t="shared" si="6"/>
        <v>-43932538</v>
      </c>
      <c r="K45" s="44">
        <f t="shared" si="6"/>
        <v>510734</v>
      </c>
      <c r="L45" s="44">
        <f t="shared" si="6"/>
        <v>369367</v>
      </c>
      <c r="M45" s="44">
        <f t="shared" si="6"/>
        <v>-6471221</v>
      </c>
      <c r="N45" s="44">
        <f t="shared" si="6"/>
        <v>-5591120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-49523658</v>
      </c>
      <c r="X45" s="44">
        <f t="shared" si="6"/>
        <v>-3566802</v>
      </c>
      <c r="Y45" s="44">
        <f t="shared" si="6"/>
        <v>-45956856</v>
      </c>
      <c r="Z45" s="45">
        <f>+IF(X45&lt;&gt;0,+(Y45/X45)*100,0)</f>
        <v>1288.4610920370685</v>
      </c>
      <c r="AA45" s="46">
        <f>+AA26-AA44</f>
        <v>-7133604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-19071841</v>
      </c>
      <c r="D47" s="18"/>
      <c r="E47" s="19">
        <v>-7133604</v>
      </c>
      <c r="F47" s="20">
        <v>-7133604</v>
      </c>
      <c r="G47" s="20">
        <v>-22431269</v>
      </c>
      <c r="H47" s="20">
        <v>-392068</v>
      </c>
      <c r="I47" s="20">
        <v>-350010</v>
      </c>
      <c r="J47" s="20">
        <v>-23173347</v>
      </c>
      <c r="K47" s="20">
        <v>2512601</v>
      </c>
      <c r="L47" s="20">
        <v>-470165</v>
      </c>
      <c r="M47" s="20">
        <v>-508258</v>
      </c>
      <c r="N47" s="20">
        <v>1534178</v>
      </c>
      <c r="O47" s="20"/>
      <c r="P47" s="20"/>
      <c r="Q47" s="20"/>
      <c r="R47" s="20"/>
      <c r="S47" s="20"/>
      <c r="T47" s="20"/>
      <c r="U47" s="20"/>
      <c r="V47" s="20"/>
      <c r="W47" s="20">
        <v>-21639169</v>
      </c>
      <c r="X47" s="20">
        <v>-3566802</v>
      </c>
      <c r="Y47" s="20">
        <v>-18072367</v>
      </c>
      <c r="Z47" s="47">
        <v>506.68265297597117</v>
      </c>
      <c r="AA47" s="22">
        <v>-7133604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-19071841</v>
      </c>
      <c r="D50" s="50">
        <f t="shared" ref="D50:Y50" si="7">SUM(D47:D49)</f>
        <v>0</v>
      </c>
      <c r="E50" s="51">
        <f t="shared" si="7"/>
        <v>-7133604</v>
      </c>
      <c r="F50" s="52">
        <f t="shared" si="7"/>
        <v>-7133604</v>
      </c>
      <c r="G50" s="52">
        <f t="shared" si="7"/>
        <v>-22431269</v>
      </c>
      <c r="H50" s="52">
        <f t="shared" si="7"/>
        <v>-392068</v>
      </c>
      <c r="I50" s="52">
        <f t="shared" si="7"/>
        <v>-350010</v>
      </c>
      <c r="J50" s="52">
        <f t="shared" si="7"/>
        <v>-23173347</v>
      </c>
      <c r="K50" s="52">
        <f t="shared" si="7"/>
        <v>2512601</v>
      </c>
      <c r="L50" s="52">
        <f t="shared" si="7"/>
        <v>-470165</v>
      </c>
      <c r="M50" s="52">
        <f t="shared" si="7"/>
        <v>-508258</v>
      </c>
      <c r="N50" s="52">
        <f t="shared" si="7"/>
        <v>1534178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-21639169</v>
      </c>
      <c r="X50" s="52">
        <f t="shared" si="7"/>
        <v>-3566802</v>
      </c>
      <c r="Y50" s="52">
        <f t="shared" si="7"/>
        <v>-18072367</v>
      </c>
      <c r="Z50" s="53">
        <f>+IF(X50&lt;&gt;0,+(Y50/X50)*100,0)</f>
        <v>506.68265297597117</v>
      </c>
      <c r="AA50" s="54">
        <f>SUM(AA47:AA49)</f>
        <v>-7133604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-82753687</v>
      </c>
      <c r="D6" s="18"/>
      <c r="E6" s="19">
        <v>-31329291</v>
      </c>
      <c r="F6" s="20">
        <v>-31329291</v>
      </c>
      <c r="G6" s="20">
        <v>-87074655</v>
      </c>
      <c r="H6" s="20">
        <v>606988</v>
      </c>
      <c r="I6" s="20">
        <v>-555285</v>
      </c>
      <c r="J6" s="20">
        <v>-87022952</v>
      </c>
      <c r="K6" s="20">
        <v>-1372151</v>
      </c>
      <c r="L6" s="20">
        <v>1873882</v>
      </c>
      <c r="M6" s="20">
        <v>-1909521</v>
      </c>
      <c r="N6" s="20">
        <v>-1407790</v>
      </c>
      <c r="O6" s="20"/>
      <c r="P6" s="20"/>
      <c r="Q6" s="20"/>
      <c r="R6" s="20"/>
      <c r="S6" s="20"/>
      <c r="T6" s="20"/>
      <c r="U6" s="20"/>
      <c r="V6" s="20"/>
      <c r="W6" s="20">
        <v>-88430742</v>
      </c>
      <c r="X6" s="20">
        <v>-15664644</v>
      </c>
      <c r="Y6" s="20">
        <v>-72766098</v>
      </c>
      <c r="Z6" s="21">
        <v>464.52442838790341</v>
      </c>
      <c r="AA6" s="22">
        <v>-31329291</v>
      </c>
    </row>
    <row r="7" spans="1:27" x14ac:dyDescent="0.25">
      <c r="A7" s="23" t="s">
        <v>35</v>
      </c>
      <c r="B7" s="17" t="s">
        <v>32</v>
      </c>
      <c r="C7" s="18">
        <v>-4415827</v>
      </c>
      <c r="D7" s="18"/>
      <c r="E7" s="19">
        <v>222358</v>
      </c>
      <c r="F7" s="20">
        <v>222358</v>
      </c>
      <c r="G7" s="20">
        <v>-3181004</v>
      </c>
      <c r="H7" s="20">
        <v>81099</v>
      </c>
      <c r="I7" s="20">
        <v>82961</v>
      </c>
      <c r="J7" s="20">
        <v>-3016944</v>
      </c>
      <c r="K7" s="20">
        <v>47554</v>
      </c>
      <c r="L7" s="20">
        <v>-1236124</v>
      </c>
      <c r="M7" s="20">
        <v>83168</v>
      </c>
      <c r="N7" s="20">
        <v>-1105402</v>
      </c>
      <c r="O7" s="20"/>
      <c r="P7" s="20"/>
      <c r="Q7" s="20"/>
      <c r="R7" s="20"/>
      <c r="S7" s="20"/>
      <c r="T7" s="20"/>
      <c r="U7" s="20"/>
      <c r="V7" s="20"/>
      <c r="W7" s="20">
        <v>-4122346</v>
      </c>
      <c r="X7" s="20">
        <v>111180</v>
      </c>
      <c r="Y7" s="20">
        <v>-4233526</v>
      </c>
      <c r="Z7" s="21">
        <v>-3807.8125562151463</v>
      </c>
      <c r="AA7" s="22">
        <v>222358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/>
      <c r="F10" s="20"/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2025933</v>
      </c>
      <c r="D11" s="18"/>
      <c r="E11" s="19"/>
      <c r="F11" s="20"/>
      <c r="G11" s="24">
        <v>614217</v>
      </c>
      <c r="H11" s="24">
        <v>1513975</v>
      </c>
      <c r="I11" s="24">
        <v>68964</v>
      </c>
      <c r="J11" s="20">
        <v>2197156</v>
      </c>
      <c r="K11" s="24">
        <v>1916</v>
      </c>
      <c r="L11" s="24">
        <v>-32376</v>
      </c>
      <c r="M11" s="20">
        <v>74658</v>
      </c>
      <c r="N11" s="24">
        <v>44198</v>
      </c>
      <c r="O11" s="24"/>
      <c r="P11" s="24"/>
      <c r="Q11" s="20"/>
      <c r="R11" s="24"/>
      <c r="S11" s="24"/>
      <c r="T11" s="20"/>
      <c r="U11" s="24"/>
      <c r="V11" s="24"/>
      <c r="W11" s="24">
        <v>2241354</v>
      </c>
      <c r="X11" s="20"/>
      <c r="Y11" s="24">
        <v>2241354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-85682011</v>
      </c>
      <c r="D13" s="29">
        <f>SUM(D6:D12)</f>
        <v>0</v>
      </c>
      <c r="E13" s="30">
        <f t="shared" si="0"/>
        <v>-31106933</v>
      </c>
      <c r="F13" s="31">
        <f t="shared" si="0"/>
        <v>-31106933</v>
      </c>
      <c r="G13" s="31">
        <f t="shared" si="0"/>
        <v>-90179872</v>
      </c>
      <c r="H13" s="31">
        <f t="shared" si="0"/>
        <v>2202062</v>
      </c>
      <c r="I13" s="31">
        <f t="shared" si="0"/>
        <v>-403360</v>
      </c>
      <c r="J13" s="31">
        <f t="shared" si="0"/>
        <v>-88381170</v>
      </c>
      <c r="K13" s="31">
        <f t="shared" si="0"/>
        <v>-1322681</v>
      </c>
      <c r="L13" s="31">
        <f t="shared" si="0"/>
        <v>605382</v>
      </c>
      <c r="M13" s="31">
        <f t="shared" si="0"/>
        <v>-1751695</v>
      </c>
      <c r="N13" s="31">
        <f t="shared" si="0"/>
        <v>-2468994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-90850164</v>
      </c>
      <c r="X13" s="31">
        <f t="shared" si="0"/>
        <v>-15553464</v>
      </c>
      <c r="Y13" s="31">
        <f t="shared" si="0"/>
        <v>-75296700</v>
      </c>
      <c r="Z13" s="32">
        <f>+IF(X13&lt;&gt;0,+(Y13/X13)*100,0)</f>
        <v>484.11530704671321</v>
      </c>
      <c r="AA13" s="33">
        <f>SUM(AA6:AA12)</f>
        <v>-31106933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-289431871</v>
      </c>
      <c r="D17" s="18"/>
      <c r="E17" s="19">
        <v>600000</v>
      </c>
      <c r="F17" s="20">
        <v>850000</v>
      </c>
      <c r="G17" s="24">
        <v>-292519150</v>
      </c>
      <c r="H17" s="24">
        <v>-6806834</v>
      </c>
      <c r="I17" s="24">
        <v>-4787476</v>
      </c>
      <c r="J17" s="20">
        <v>-304113460</v>
      </c>
      <c r="K17" s="24">
        <v>-4920974</v>
      </c>
      <c r="L17" s="24">
        <v>-4811034</v>
      </c>
      <c r="M17" s="20">
        <v>-4707468</v>
      </c>
      <c r="N17" s="24">
        <v>-14439476</v>
      </c>
      <c r="O17" s="24"/>
      <c r="P17" s="24"/>
      <c r="Q17" s="20"/>
      <c r="R17" s="24"/>
      <c r="S17" s="24"/>
      <c r="T17" s="20"/>
      <c r="U17" s="24"/>
      <c r="V17" s="24"/>
      <c r="W17" s="24">
        <v>-318552936</v>
      </c>
      <c r="X17" s="20">
        <v>362500</v>
      </c>
      <c r="Y17" s="24">
        <v>-318915436</v>
      </c>
      <c r="Z17" s="25">
        <v>-87976.671999999991</v>
      </c>
      <c r="AA17" s="26">
        <v>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/>
      <c r="F21" s="20"/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/>
      <c r="Y21" s="20">
        <v>-674615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-290106486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850000</v>
      </c>
      <c r="G25" s="36">
        <f t="shared" si="1"/>
        <v>-293193765</v>
      </c>
      <c r="H25" s="36">
        <f t="shared" si="1"/>
        <v>-6806834</v>
      </c>
      <c r="I25" s="36">
        <f t="shared" si="1"/>
        <v>-4787476</v>
      </c>
      <c r="J25" s="36">
        <f t="shared" si="1"/>
        <v>-304788075</v>
      </c>
      <c r="K25" s="36">
        <f t="shared" si="1"/>
        <v>-4920974</v>
      </c>
      <c r="L25" s="36">
        <f t="shared" si="1"/>
        <v>-4811034</v>
      </c>
      <c r="M25" s="36">
        <f t="shared" si="1"/>
        <v>-4707468</v>
      </c>
      <c r="N25" s="36">
        <f t="shared" si="1"/>
        <v>-14439476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-319227551</v>
      </c>
      <c r="X25" s="36">
        <f t="shared" si="1"/>
        <v>362500</v>
      </c>
      <c r="Y25" s="36">
        <f t="shared" si="1"/>
        <v>-319590051</v>
      </c>
      <c r="Z25" s="37">
        <f>+IF(X25&lt;&gt;0,+(Y25/X25)*100,0)</f>
        <v>-88162.772689655176</v>
      </c>
      <c r="AA25" s="38">
        <f>SUM(AA15:AA24)</f>
        <v>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-375788497</v>
      </c>
      <c r="D26" s="29">
        <f>+D13+D25</f>
        <v>0</v>
      </c>
      <c r="E26" s="30">
        <f t="shared" si="2"/>
        <v>-30506933</v>
      </c>
      <c r="F26" s="31">
        <f t="shared" si="2"/>
        <v>-30256933</v>
      </c>
      <c r="G26" s="31">
        <f t="shared" si="2"/>
        <v>-383373637</v>
      </c>
      <c r="H26" s="31">
        <f t="shared" si="2"/>
        <v>-4604772</v>
      </c>
      <c r="I26" s="31">
        <f t="shared" si="2"/>
        <v>-5190836</v>
      </c>
      <c r="J26" s="31">
        <f t="shared" si="2"/>
        <v>-393169245</v>
      </c>
      <c r="K26" s="31">
        <f t="shared" si="2"/>
        <v>-6243655</v>
      </c>
      <c r="L26" s="31">
        <f t="shared" si="2"/>
        <v>-4205652</v>
      </c>
      <c r="M26" s="31">
        <f t="shared" si="2"/>
        <v>-6459163</v>
      </c>
      <c r="N26" s="31">
        <f t="shared" si="2"/>
        <v>-16908470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-410077715</v>
      </c>
      <c r="X26" s="31">
        <f t="shared" si="2"/>
        <v>-15190964</v>
      </c>
      <c r="Y26" s="31">
        <f t="shared" si="2"/>
        <v>-394886751</v>
      </c>
      <c r="Z26" s="32">
        <f>+IF(X26&lt;&gt;0,+(Y26/X26)*100,0)</f>
        <v>2599.4844764295408</v>
      </c>
      <c r="AA26" s="33">
        <f>+AA13+AA25</f>
        <v>-30256933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16078792</v>
      </c>
      <c r="D32" s="18"/>
      <c r="E32" s="19"/>
      <c r="F32" s="20"/>
      <c r="G32" s="20">
        <v>12711031</v>
      </c>
      <c r="H32" s="20">
        <v>335058</v>
      </c>
      <c r="I32" s="20">
        <v>501998</v>
      </c>
      <c r="J32" s="20">
        <v>13548087</v>
      </c>
      <c r="K32" s="20">
        <v>-653452</v>
      </c>
      <c r="L32" s="20">
        <v>77659</v>
      </c>
      <c r="M32" s="20">
        <v>-448195</v>
      </c>
      <c r="N32" s="20">
        <v>-1023988</v>
      </c>
      <c r="O32" s="20"/>
      <c r="P32" s="20"/>
      <c r="Q32" s="20"/>
      <c r="R32" s="20"/>
      <c r="S32" s="20"/>
      <c r="T32" s="20"/>
      <c r="U32" s="20"/>
      <c r="V32" s="20"/>
      <c r="W32" s="20">
        <v>12524099</v>
      </c>
      <c r="X32" s="20">
        <v>-6</v>
      </c>
      <c r="Y32" s="20">
        <v>12524105</v>
      </c>
      <c r="Z32" s="21">
        <v>-208735083.33333331</v>
      </c>
      <c r="AA32" s="22"/>
    </row>
    <row r="33" spans="1:27" x14ac:dyDescent="0.25">
      <c r="A33" s="23" t="s">
        <v>60</v>
      </c>
      <c r="B33" s="17" t="s">
        <v>32</v>
      </c>
      <c r="C33" s="18">
        <v>1757472</v>
      </c>
      <c r="D33" s="18"/>
      <c r="E33" s="19"/>
      <c r="F33" s="20"/>
      <c r="G33" s="20">
        <v>1007555</v>
      </c>
      <c r="H33" s="20">
        <v>-124281</v>
      </c>
      <c r="I33" s="20">
        <v>-903415</v>
      </c>
      <c r="J33" s="20">
        <v>-20141</v>
      </c>
      <c r="K33" s="20">
        <v>-429839</v>
      </c>
      <c r="L33" s="20">
        <v>2496960</v>
      </c>
      <c r="M33" s="20">
        <v>-29800</v>
      </c>
      <c r="N33" s="20">
        <v>2037321</v>
      </c>
      <c r="O33" s="20"/>
      <c r="P33" s="20"/>
      <c r="Q33" s="20"/>
      <c r="R33" s="20"/>
      <c r="S33" s="20"/>
      <c r="T33" s="20"/>
      <c r="U33" s="20"/>
      <c r="V33" s="20"/>
      <c r="W33" s="20">
        <v>2017180</v>
      </c>
      <c r="X33" s="20"/>
      <c r="Y33" s="20">
        <v>2017180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1468517</v>
      </c>
      <c r="D35" s="18"/>
      <c r="E35" s="19">
        <v>222390</v>
      </c>
      <c r="F35" s="20">
        <v>222390</v>
      </c>
      <c r="G35" s="20">
        <v>1129475</v>
      </c>
      <c r="H35" s="20">
        <v>481937</v>
      </c>
      <c r="I35" s="20">
        <v>16588</v>
      </c>
      <c r="J35" s="20">
        <v>1628000</v>
      </c>
      <c r="K35" s="20">
        <v>7984</v>
      </c>
      <c r="L35" s="20">
        <v>6420</v>
      </c>
      <c r="M35" s="20">
        <v>16567</v>
      </c>
      <c r="N35" s="20">
        <v>30971</v>
      </c>
      <c r="O35" s="20"/>
      <c r="P35" s="20"/>
      <c r="Q35" s="20"/>
      <c r="R35" s="20"/>
      <c r="S35" s="20"/>
      <c r="T35" s="20"/>
      <c r="U35" s="20"/>
      <c r="V35" s="20"/>
      <c r="W35" s="20">
        <v>1658971</v>
      </c>
      <c r="X35" s="20">
        <v>111198</v>
      </c>
      <c r="Y35" s="20">
        <v>1547773</v>
      </c>
      <c r="Z35" s="21">
        <v>1391.907228547276</v>
      </c>
      <c r="AA35" s="22">
        <v>222390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19304781</v>
      </c>
      <c r="D37" s="29">
        <f t="shared" ref="D37:Y37" si="3">SUM(D29:D36)</f>
        <v>0</v>
      </c>
      <c r="E37" s="30">
        <f t="shared" si="3"/>
        <v>222390</v>
      </c>
      <c r="F37" s="31">
        <f t="shared" si="3"/>
        <v>222390</v>
      </c>
      <c r="G37" s="31">
        <f t="shared" si="3"/>
        <v>14848061</v>
      </c>
      <c r="H37" s="31">
        <f t="shared" si="3"/>
        <v>692714</v>
      </c>
      <c r="I37" s="31">
        <f t="shared" si="3"/>
        <v>-384829</v>
      </c>
      <c r="J37" s="31">
        <f t="shared" si="3"/>
        <v>15155946</v>
      </c>
      <c r="K37" s="31">
        <f t="shared" si="3"/>
        <v>-1075307</v>
      </c>
      <c r="L37" s="31">
        <f t="shared" si="3"/>
        <v>2581039</v>
      </c>
      <c r="M37" s="31">
        <f t="shared" si="3"/>
        <v>-461428</v>
      </c>
      <c r="N37" s="31">
        <f t="shared" si="3"/>
        <v>1044304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16200250</v>
      </c>
      <c r="X37" s="31">
        <f t="shared" si="3"/>
        <v>111192</v>
      </c>
      <c r="Y37" s="31">
        <f t="shared" si="3"/>
        <v>16089058</v>
      </c>
      <c r="Z37" s="32">
        <f>+IF(X37&lt;&gt;0,+(Y37/X37)*100,0)</f>
        <v>14469.618317864595</v>
      </c>
      <c r="AA37" s="33">
        <f>SUM(AA29:AA36)</f>
        <v>222390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15978046</v>
      </c>
      <c r="D40" s="18"/>
      <c r="E40" s="19">
        <v>8530829</v>
      </c>
      <c r="F40" s="20">
        <v>8530829</v>
      </c>
      <c r="G40" s="20">
        <v>15978047</v>
      </c>
      <c r="H40" s="20"/>
      <c r="I40" s="20"/>
      <c r="J40" s="20">
        <v>15978047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15978047</v>
      </c>
      <c r="X40" s="20">
        <v>8530829</v>
      </c>
      <c r="Y40" s="20">
        <v>7447218</v>
      </c>
      <c r="Z40" s="21">
        <v>87.297705768102958</v>
      </c>
      <c r="AA40" s="22">
        <v>8530829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15978046</v>
      </c>
      <c r="D43" s="29">
        <f t="shared" ref="D43:Y43" si="4">SUM(D39:D42)</f>
        <v>0</v>
      </c>
      <c r="E43" s="35">
        <f t="shared" si="4"/>
        <v>8530829</v>
      </c>
      <c r="F43" s="36">
        <f t="shared" si="4"/>
        <v>8530829</v>
      </c>
      <c r="G43" s="36">
        <f t="shared" si="4"/>
        <v>15978047</v>
      </c>
      <c r="H43" s="36">
        <f t="shared" si="4"/>
        <v>0</v>
      </c>
      <c r="I43" s="36">
        <f t="shared" si="4"/>
        <v>0</v>
      </c>
      <c r="J43" s="36">
        <f t="shared" si="4"/>
        <v>15978047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15978047</v>
      </c>
      <c r="X43" s="36">
        <f t="shared" si="4"/>
        <v>8530829</v>
      </c>
      <c r="Y43" s="36">
        <f t="shared" si="4"/>
        <v>7447218</v>
      </c>
      <c r="Z43" s="37">
        <f>+IF(X43&lt;&gt;0,+(Y43/X43)*100,0)</f>
        <v>87.297705768102958</v>
      </c>
      <c r="AA43" s="38">
        <f>SUM(AA39:AA42)</f>
        <v>8530829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35282827</v>
      </c>
      <c r="D44" s="29">
        <f>+D37+D43</f>
        <v>0</v>
      </c>
      <c r="E44" s="30">
        <f t="shared" si="5"/>
        <v>8753219</v>
      </c>
      <c r="F44" s="31">
        <f t="shared" si="5"/>
        <v>8753219</v>
      </c>
      <c r="G44" s="31">
        <f t="shared" si="5"/>
        <v>30826108</v>
      </c>
      <c r="H44" s="31">
        <f t="shared" si="5"/>
        <v>692714</v>
      </c>
      <c r="I44" s="31">
        <f t="shared" si="5"/>
        <v>-384829</v>
      </c>
      <c r="J44" s="31">
        <f t="shared" si="5"/>
        <v>31133993</v>
      </c>
      <c r="K44" s="31">
        <f t="shared" si="5"/>
        <v>-1075307</v>
      </c>
      <c r="L44" s="31">
        <f t="shared" si="5"/>
        <v>2581039</v>
      </c>
      <c r="M44" s="31">
        <f t="shared" si="5"/>
        <v>-461428</v>
      </c>
      <c r="N44" s="31">
        <f t="shared" si="5"/>
        <v>1044304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32178297</v>
      </c>
      <c r="X44" s="31">
        <f t="shared" si="5"/>
        <v>8642021</v>
      </c>
      <c r="Y44" s="31">
        <f t="shared" si="5"/>
        <v>23536276</v>
      </c>
      <c r="Z44" s="32">
        <f>+IF(X44&lt;&gt;0,+(Y44/X44)*100,0)</f>
        <v>272.34689663447938</v>
      </c>
      <c r="AA44" s="33">
        <f>+AA37+AA43</f>
        <v>8753219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-411071324</v>
      </c>
      <c r="D45" s="42">
        <f t="shared" si="6"/>
        <v>0</v>
      </c>
      <c r="E45" s="43">
        <f t="shared" si="6"/>
        <v>-39260152</v>
      </c>
      <c r="F45" s="44">
        <f t="shared" si="6"/>
        <v>-39010152</v>
      </c>
      <c r="G45" s="44">
        <f t="shared" si="6"/>
        <v>-414199745</v>
      </c>
      <c r="H45" s="44">
        <f t="shared" si="6"/>
        <v>-5297486</v>
      </c>
      <c r="I45" s="44">
        <f t="shared" si="6"/>
        <v>-4806007</v>
      </c>
      <c r="J45" s="44">
        <f t="shared" si="6"/>
        <v>-424303238</v>
      </c>
      <c r="K45" s="44">
        <f t="shared" si="6"/>
        <v>-5168348</v>
      </c>
      <c r="L45" s="44">
        <f t="shared" si="6"/>
        <v>-6786691</v>
      </c>
      <c r="M45" s="44">
        <f t="shared" si="6"/>
        <v>-5997735</v>
      </c>
      <c r="N45" s="44">
        <f t="shared" si="6"/>
        <v>-17952774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-442256012</v>
      </c>
      <c r="X45" s="44">
        <f t="shared" si="6"/>
        <v>-23832985</v>
      </c>
      <c r="Y45" s="44">
        <f t="shared" si="6"/>
        <v>-418423027</v>
      </c>
      <c r="Z45" s="45">
        <f>+IF(X45&lt;&gt;0,+(Y45/X45)*100,0)</f>
        <v>1755.646751760218</v>
      </c>
      <c r="AA45" s="46">
        <f>+AA26-AA44</f>
        <v>-39010152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-263183603</v>
      </c>
      <c r="D47" s="18"/>
      <c r="E47" s="19">
        <v>1072181301</v>
      </c>
      <c r="F47" s="20">
        <v>1072431301</v>
      </c>
      <c r="G47" s="20">
        <v>-269936856</v>
      </c>
      <c r="H47" s="20">
        <v>-6388665</v>
      </c>
      <c r="I47" s="20">
        <v>-5891100</v>
      </c>
      <c r="J47" s="20">
        <v>-282216621</v>
      </c>
      <c r="K47" s="20">
        <v>-7128834</v>
      </c>
      <c r="L47" s="20"/>
      <c r="M47" s="20"/>
      <c r="N47" s="20">
        <v>-7128834</v>
      </c>
      <c r="O47" s="20"/>
      <c r="P47" s="20"/>
      <c r="Q47" s="20"/>
      <c r="R47" s="20"/>
      <c r="S47" s="20"/>
      <c r="T47" s="20"/>
      <c r="U47" s="20"/>
      <c r="V47" s="20"/>
      <c r="W47" s="20">
        <v>-289345455</v>
      </c>
      <c r="X47" s="20">
        <v>1087608467</v>
      </c>
      <c r="Y47" s="20">
        <v>-1376953922</v>
      </c>
      <c r="Z47" s="47">
        <v>-126.60382516128391</v>
      </c>
      <c r="AA47" s="22">
        <v>1072431301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-263183603</v>
      </c>
      <c r="D50" s="50">
        <f t="shared" ref="D50:Y50" si="7">SUM(D47:D49)</f>
        <v>0</v>
      </c>
      <c r="E50" s="51">
        <f t="shared" si="7"/>
        <v>1072181301</v>
      </c>
      <c r="F50" s="52">
        <f t="shared" si="7"/>
        <v>1072431301</v>
      </c>
      <c r="G50" s="52">
        <f t="shared" si="7"/>
        <v>-269936856</v>
      </c>
      <c r="H50" s="52">
        <f t="shared" si="7"/>
        <v>-6388665</v>
      </c>
      <c r="I50" s="52">
        <f t="shared" si="7"/>
        <v>-5891100</v>
      </c>
      <c r="J50" s="52">
        <f t="shared" si="7"/>
        <v>-282216621</v>
      </c>
      <c r="K50" s="52">
        <f t="shared" si="7"/>
        <v>-7128834</v>
      </c>
      <c r="L50" s="52">
        <f t="shared" si="7"/>
        <v>0</v>
      </c>
      <c r="M50" s="52">
        <f t="shared" si="7"/>
        <v>0</v>
      </c>
      <c r="N50" s="52">
        <f t="shared" si="7"/>
        <v>-7128834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-289345455</v>
      </c>
      <c r="X50" s="52">
        <f t="shared" si="7"/>
        <v>1087608467</v>
      </c>
      <c r="Y50" s="52">
        <f t="shared" si="7"/>
        <v>-1376953922</v>
      </c>
      <c r="Z50" s="53">
        <f>+IF(X50&lt;&gt;0,+(Y50/X50)*100,0)</f>
        <v>-126.60382516128391</v>
      </c>
      <c r="AA50" s="54">
        <f>SUM(AA47:AA49)</f>
        <v>1072431301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120757312</v>
      </c>
      <c r="D6" s="18"/>
      <c r="E6" s="19">
        <v>-35757540</v>
      </c>
      <c r="F6" s="20">
        <v>-35757540</v>
      </c>
      <c r="G6" s="20">
        <v>107818160</v>
      </c>
      <c r="H6" s="20">
        <v>-54287533</v>
      </c>
      <c r="I6" s="20">
        <v>-2431094</v>
      </c>
      <c r="J6" s="20">
        <v>51099533</v>
      </c>
      <c r="K6" s="20">
        <v>-1793224</v>
      </c>
      <c r="L6" s="20">
        <v>-126746</v>
      </c>
      <c r="M6" s="20">
        <v>-861607</v>
      </c>
      <c r="N6" s="20">
        <v>-2781577</v>
      </c>
      <c r="O6" s="20"/>
      <c r="P6" s="20"/>
      <c r="Q6" s="20"/>
      <c r="R6" s="20"/>
      <c r="S6" s="20"/>
      <c r="T6" s="20"/>
      <c r="U6" s="20"/>
      <c r="V6" s="20"/>
      <c r="W6" s="20">
        <v>48317956</v>
      </c>
      <c r="X6" s="20">
        <v>-17878770</v>
      </c>
      <c r="Y6" s="20">
        <v>66196726</v>
      </c>
      <c r="Z6" s="21">
        <v>-370.25324449053261</v>
      </c>
      <c r="AA6" s="22">
        <v>-35757540</v>
      </c>
    </row>
    <row r="7" spans="1:27" x14ac:dyDescent="0.25">
      <c r="A7" s="23" t="s">
        <v>35</v>
      </c>
      <c r="B7" s="17" t="s">
        <v>32</v>
      </c>
      <c r="C7" s="18">
        <v>7191374</v>
      </c>
      <c r="D7" s="18"/>
      <c r="E7" s="19">
        <v>1316460</v>
      </c>
      <c r="F7" s="20">
        <v>1316460</v>
      </c>
      <c r="G7" s="20">
        <v>7484007</v>
      </c>
      <c r="H7" s="20">
        <v>175071</v>
      </c>
      <c r="I7" s="20">
        <v>296977</v>
      </c>
      <c r="J7" s="20">
        <v>7956055</v>
      </c>
      <c r="K7" s="20">
        <v>121827</v>
      </c>
      <c r="L7" s="20">
        <v>172367</v>
      </c>
      <c r="M7" s="20">
        <v>249341</v>
      </c>
      <c r="N7" s="20">
        <v>543535</v>
      </c>
      <c r="O7" s="20"/>
      <c r="P7" s="20"/>
      <c r="Q7" s="20"/>
      <c r="R7" s="20"/>
      <c r="S7" s="20"/>
      <c r="T7" s="20"/>
      <c r="U7" s="20"/>
      <c r="V7" s="20"/>
      <c r="W7" s="20">
        <v>8499590</v>
      </c>
      <c r="X7" s="20">
        <v>658230</v>
      </c>
      <c r="Y7" s="20">
        <v>7841360</v>
      </c>
      <c r="Z7" s="21">
        <v>1191.2796438934718</v>
      </c>
      <c r="AA7" s="22">
        <v>1316460</v>
      </c>
    </row>
    <row r="8" spans="1:27" x14ac:dyDescent="0.25">
      <c r="A8" s="23" t="s">
        <v>36</v>
      </c>
      <c r="B8" s="17" t="s">
        <v>32</v>
      </c>
      <c r="C8" s="18">
        <v>-60</v>
      </c>
      <c r="D8" s="18"/>
      <c r="E8" s="19"/>
      <c r="F8" s="20"/>
      <c r="G8" s="20">
        <v>-4</v>
      </c>
      <c r="H8" s="20">
        <v>51</v>
      </c>
      <c r="I8" s="20">
        <v>46</v>
      </c>
      <c r="J8" s="20">
        <v>93</v>
      </c>
      <c r="K8" s="20">
        <v>-21716</v>
      </c>
      <c r="L8" s="20">
        <v>-13834</v>
      </c>
      <c r="M8" s="20">
        <v>-14018</v>
      </c>
      <c r="N8" s="20">
        <v>-49568</v>
      </c>
      <c r="O8" s="20"/>
      <c r="P8" s="20"/>
      <c r="Q8" s="20"/>
      <c r="R8" s="20"/>
      <c r="S8" s="20"/>
      <c r="T8" s="20"/>
      <c r="U8" s="20"/>
      <c r="V8" s="20"/>
      <c r="W8" s="20">
        <v>-49475</v>
      </c>
      <c r="X8" s="20"/>
      <c r="Y8" s="20">
        <v>-49475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-2542875</v>
      </c>
      <c r="D10" s="18"/>
      <c r="E10" s="19"/>
      <c r="F10" s="20"/>
      <c r="G10" s="20">
        <v>-2553601</v>
      </c>
      <c r="H10" s="20">
        <v>-4361</v>
      </c>
      <c r="I10" s="20">
        <v>-22083</v>
      </c>
      <c r="J10" s="20">
        <v>-2580045</v>
      </c>
      <c r="K10" s="20">
        <v>2823</v>
      </c>
      <c r="L10" s="20">
        <v>2320</v>
      </c>
      <c r="M10" s="20">
        <v>113497</v>
      </c>
      <c r="N10" s="20">
        <v>118640</v>
      </c>
      <c r="O10" s="20"/>
      <c r="P10" s="20"/>
      <c r="Q10" s="20"/>
      <c r="R10" s="20"/>
      <c r="S10" s="20"/>
      <c r="T10" s="20"/>
      <c r="U10" s="20"/>
      <c r="V10" s="20"/>
      <c r="W10" s="20">
        <v>-2461405</v>
      </c>
      <c r="X10" s="20"/>
      <c r="Y10" s="20">
        <v>-2461405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849810</v>
      </c>
      <c r="D11" s="18"/>
      <c r="E11" s="19"/>
      <c r="F11" s="20"/>
      <c r="G11" s="24">
        <v>1048384</v>
      </c>
      <c r="H11" s="24">
        <v>-310713</v>
      </c>
      <c r="I11" s="24">
        <v>-208229</v>
      </c>
      <c r="J11" s="20">
        <v>529442</v>
      </c>
      <c r="K11" s="24">
        <v>-20325</v>
      </c>
      <c r="L11" s="24">
        <v>-29436</v>
      </c>
      <c r="M11" s="20"/>
      <c r="N11" s="24">
        <v>-49761</v>
      </c>
      <c r="O11" s="24"/>
      <c r="P11" s="24"/>
      <c r="Q11" s="20"/>
      <c r="R11" s="24"/>
      <c r="S11" s="24"/>
      <c r="T11" s="20"/>
      <c r="U11" s="24"/>
      <c r="V11" s="24"/>
      <c r="W11" s="24">
        <v>479681</v>
      </c>
      <c r="X11" s="20"/>
      <c r="Y11" s="24">
        <v>479681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126254709</v>
      </c>
      <c r="D13" s="29">
        <f>SUM(D6:D12)</f>
        <v>0</v>
      </c>
      <c r="E13" s="30">
        <f t="shared" si="0"/>
        <v>-34441080</v>
      </c>
      <c r="F13" s="31">
        <f t="shared" si="0"/>
        <v>-34441080</v>
      </c>
      <c r="G13" s="31">
        <f t="shared" si="0"/>
        <v>113796094</v>
      </c>
      <c r="H13" s="31">
        <f t="shared" si="0"/>
        <v>-54427485</v>
      </c>
      <c r="I13" s="31">
        <f t="shared" si="0"/>
        <v>-2364383</v>
      </c>
      <c r="J13" s="31">
        <f t="shared" si="0"/>
        <v>57004226</v>
      </c>
      <c r="K13" s="31">
        <f t="shared" si="0"/>
        <v>-1710615</v>
      </c>
      <c r="L13" s="31">
        <f t="shared" si="0"/>
        <v>4671</v>
      </c>
      <c r="M13" s="31">
        <f t="shared" si="0"/>
        <v>-512787</v>
      </c>
      <c r="N13" s="31">
        <f t="shared" si="0"/>
        <v>-2218731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54785495</v>
      </c>
      <c r="X13" s="31">
        <f t="shared" si="0"/>
        <v>-17220540</v>
      </c>
      <c r="Y13" s="31">
        <f t="shared" si="0"/>
        <v>72006035</v>
      </c>
      <c r="Z13" s="32">
        <f>+IF(X13&lt;&gt;0,+(Y13/X13)*100,0)</f>
        <v>-418.14040093980793</v>
      </c>
      <c r="AA13" s="33">
        <f>SUM(AA6:AA12)</f>
        <v>-34441080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14367360</v>
      </c>
      <c r="D17" s="18"/>
      <c r="E17" s="19">
        <v>11707548</v>
      </c>
      <c r="F17" s="20">
        <v>11707548</v>
      </c>
      <c r="G17" s="24">
        <v>15487613</v>
      </c>
      <c r="H17" s="24">
        <v>652254</v>
      </c>
      <c r="I17" s="24">
        <v>857962</v>
      </c>
      <c r="J17" s="20">
        <v>16997829</v>
      </c>
      <c r="K17" s="24">
        <v>358953</v>
      </c>
      <c r="L17" s="24">
        <v>-5852</v>
      </c>
      <c r="M17" s="20">
        <v>-6047</v>
      </c>
      <c r="N17" s="24">
        <v>347054</v>
      </c>
      <c r="O17" s="24"/>
      <c r="P17" s="24"/>
      <c r="Q17" s="20"/>
      <c r="R17" s="24"/>
      <c r="S17" s="24"/>
      <c r="T17" s="20"/>
      <c r="U17" s="24"/>
      <c r="V17" s="24"/>
      <c r="W17" s="24">
        <v>17344883</v>
      </c>
      <c r="X17" s="20">
        <v>5944140</v>
      </c>
      <c r="Y17" s="24">
        <v>11400743</v>
      </c>
      <c r="Z17" s="25">
        <v>191.79802292678167</v>
      </c>
      <c r="AA17" s="26">
        <v>11707548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14367360</v>
      </c>
      <c r="D25" s="29">
        <f t="shared" ref="D25:Y25" si="1">SUM(D15:D24)</f>
        <v>0</v>
      </c>
      <c r="E25" s="35">
        <f t="shared" si="1"/>
        <v>11707548</v>
      </c>
      <c r="F25" s="36">
        <f t="shared" si="1"/>
        <v>11707548</v>
      </c>
      <c r="G25" s="36">
        <f t="shared" si="1"/>
        <v>15487613</v>
      </c>
      <c r="H25" s="36">
        <f t="shared" si="1"/>
        <v>652254</v>
      </c>
      <c r="I25" s="36">
        <f t="shared" si="1"/>
        <v>857962</v>
      </c>
      <c r="J25" s="36">
        <f t="shared" si="1"/>
        <v>16997829</v>
      </c>
      <c r="K25" s="36">
        <f t="shared" si="1"/>
        <v>358953</v>
      </c>
      <c r="L25" s="36">
        <f t="shared" si="1"/>
        <v>-5852</v>
      </c>
      <c r="M25" s="36">
        <f t="shared" si="1"/>
        <v>-6047</v>
      </c>
      <c r="N25" s="36">
        <f t="shared" si="1"/>
        <v>347054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17344883</v>
      </c>
      <c r="X25" s="36">
        <f t="shared" si="1"/>
        <v>5944140</v>
      </c>
      <c r="Y25" s="36">
        <f t="shared" si="1"/>
        <v>11400743</v>
      </c>
      <c r="Z25" s="37">
        <f>+IF(X25&lt;&gt;0,+(Y25/X25)*100,0)</f>
        <v>191.79802292678167</v>
      </c>
      <c r="AA25" s="38">
        <f>SUM(AA15:AA24)</f>
        <v>11707548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140622069</v>
      </c>
      <c r="D26" s="29">
        <f>+D13+D25</f>
        <v>0</v>
      </c>
      <c r="E26" s="30">
        <f t="shared" si="2"/>
        <v>-22733532</v>
      </c>
      <c r="F26" s="31">
        <f t="shared" si="2"/>
        <v>-22733532</v>
      </c>
      <c r="G26" s="31">
        <f t="shared" si="2"/>
        <v>129283707</v>
      </c>
      <c r="H26" s="31">
        <f t="shared" si="2"/>
        <v>-53775231</v>
      </c>
      <c r="I26" s="31">
        <f t="shared" si="2"/>
        <v>-1506421</v>
      </c>
      <c r="J26" s="31">
        <f t="shared" si="2"/>
        <v>74002055</v>
      </c>
      <c r="K26" s="31">
        <f t="shared" si="2"/>
        <v>-1351662</v>
      </c>
      <c r="L26" s="31">
        <f t="shared" si="2"/>
        <v>-1181</v>
      </c>
      <c r="M26" s="31">
        <f t="shared" si="2"/>
        <v>-518834</v>
      </c>
      <c r="N26" s="31">
        <f t="shared" si="2"/>
        <v>-1871677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72130378</v>
      </c>
      <c r="X26" s="31">
        <f t="shared" si="2"/>
        <v>-11276400</v>
      </c>
      <c r="Y26" s="31">
        <f t="shared" si="2"/>
        <v>83406778</v>
      </c>
      <c r="Z26" s="32">
        <f>+IF(X26&lt;&gt;0,+(Y26/X26)*100,0)</f>
        <v>-739.65785179667273</v>
      </c>
      <c r="AA26" s="33">
        <f>+AA13+AA25</f>
        <v>-22733532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18493206</v>
      </c>
      <c r="D32" s="18"/>
      <c r="E32" s="19">
        <v>-1927932</v>
      </c>
      <c r="F32" s="20">
        <v>-1927932</v>
      </c>
      <c r="G32" s="20">
        <v>15306346</v>
      </c>
      <c r="H32" s="20">
        <v>1453940</v>
      </c>
      <c r="I32" s="20">
        <v>1947726</v>
      </c>
      <c r="J32" s="20">
        <v>18708012</v>
      </c>
      <c r="K32" s="20">
        <v>674787</v>
      </c>
      <c r="L32" s="20">
        <v>1634176</v>
      </c>
      <c r="M32" s="20">
        <v>1590494</v>
      </c>
      <c r="N32" s="20">
        <v>3899457</v>
      </c>
      <c r="O32" s="20"/>
      <c r="P32" s="20"/>
      <c r="Q32" s="20"/>
      <c r="R32" s="20"/>
      <c r="S32" s="20"/>
      <c r="T32" s="20"/>
      <c r="U32" s="20"/>
      <c r="V32" s="20"/>
      <c r="W32" s="20">
        <v>22607469</v>
      </c>
      <c r="X32" s="20">
        <v>-963966</v>
      </c>
      <c r="Y32" s="20">
        <v>23571435</v>
      </c>
      <c r="Z32" s="21">
        <v>-2445.2558492726921</v>
      </c>
      <c r="AA32" s="22">
        <v>-1927932</v>
      </c>
    </row>
    <row r="33" spans="1:27" x14ac:dyDescent="0.25">
      <c r="A33" s="23" t="s">
        <v>60</v>
      </c>
      <c r="B33" s="17" t="s">
        <v>32</v>
      </c>
      <c r="C33" s="18">
        <v>11686</v>
      </c>
      <c r="D33" s="18"/>
      <c r="E33" s="19"/>
      <c r="F33" s="20"/>
      <c r="G33" s="20">
        <v>-742504</v>
      </c>
      <c r="H33" s="20">
        <v>-8020049</v>
      </c>
      <c r="I33" s="20">
        <v>-720436</v>
      </c>
      <c r="J33" s="20">
        <v>-9482989</v>
      </c>
      <c r="K33" s="20">
        <v>-517467</v>
      </c>
      <c r="L33" s="20">
        <v>-136316</v>
      </c>
      <c r="M33" s="20">
        <v>-89545</v>
      </c>
      <c r="N33" s="20">
        <v>-743328</v>
      </c>
      <c r="O33" s="20"/>
      <c r="P33" s="20"/>
      <c r="Q33" s="20"/>
      <c r="R33" s="20"/>
      <c r="S33" s="20"/>
      <c r="T33" s="20"/>
      <c r="U33" s="20"/>
      <c r="V33" s="20"/>
      <c r="W33" s="20">
        <v>-10226317</v>
      </c>
      <c r="X33" s="20"/>
      <c r="Y33" s="20">
        <v>-10226317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1175376</v>
      </c>
      <c r="D34" s="18"/>
      <c r="E34" s="19"/>
      <c r="F34" s="20"/>
      <c r="G34" s="20">
        <v>2253683</v>
      </c>
      <c r="H34" s="20">
        <v>-1015055</v>
      </c>
      <c r="I34" s="20"/>
      <c r="J34" s="20">
        <v>1238628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1238628</v>
      </c>
      <c r="X34" s="20"/>
      <c r="Y34" s="20">
        <v>1238628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1789527</v>
      </c>
      <c r="D35" s="18"/>
      <c r="E35" s="19">
        <v>811020</v>
      </c>
      <c r="F35" s="20">
        <v>811020</v>
      </c>
      <c r="G35" s="20">
        <v>1849455</v>
      </c>
      <c r="H35" s="20">
        <v>29424</v>
      </c>
      <c r="I35" s="20">
        <v>-9491</v>
      </c>
      <c r="J35" s="20">
        <v>1869388</v>
      </c>
      <c r="K35" s="20">
        <v>13575</v>
      </c>
      <c r="L35" s="20">
        <v>17887</v>
      </c>
      <c r="M35" s="20">
        <v>22845</v>
      </c>
      <c r="N35" s="20">
        <v>54307</v>
      </c>
      <c r="O35" s="20"/>
      <c r="P35" s="20"/>
      <c r="Q35" s="20"/>
      <c r="R35" s="20"/>
      <c r="S35" s="20"/>
      <c r="T35" s="20"/>
      <c r="U35" s="20"/>
      <c r="V35" s="20"/>
      <c r="W35" s="20">
        <v>1923695</v>
      </c>
      <c r="X35" s="20">
        <v>405510</v>
      </c>
      <c r="Y35" s="20">
        <v>1518185</v>
      </c>
      <c r="Z35" s="21">
        <v>374.38904096076544</v>
      </c>
      <c r="AA35" s="22">
        <v>811020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21461223</v>
      </c>
      <c r="D37" s="29">
        <f t="shared" ref="D37:Y37" si="3">SUM(D29:D36)</f>
        <v>0</v>
      </c>
      <c r="E37" s="30">
        <f t="shared" si="3"/>
        <v>-1116912</v>
      </c>
      <c r="F37" s="31">
        <f t="shared" si="3"/>
        <v>-1116912</v>
      </c>
      <c r="G37" s="31">
        <f t="shared" si="3"/>
        <v>18658408</v>
      </c>
      <c r="H37" s="31">
        <f t="shared" si="3"/>
        <v>-7551740</v>
      </c>
      <c r="I37" s="31">
        <f t="shared" si="3"/>
        <v>1217799</v>
      </c>
      <c r="J37" s="31">
        <f t="shared" si="3"/>
        <v>12324467</v>
      </c>
      <c r="K37" s="31">
        <f t="shared" si="3"/>
        <v>170895</v>
      </c>
      <c r="L37" s="31">
        <f t="shared" si="3"/>
        <v>1515747</v>
      </c>
      <c r="M37" s="31">
        <f t="shared" si="3"/>
        <v>1523794</v>
      </c>
      <c r="N37" s="31">
        <f t="shared" si="3"/>
        <v>3210436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15534903</v>
      </c>
      <c r="X37" s="31">
        <f t="shared" si="3"/>
        <v>-558456</v>
      </c>
      <c r="Y37" s="31">
        <f t="shared" si="3"/>
        <v>16093359</v>
      </c>
      <c r="Z37" s="32">
        <f>+IF(X37&lt;&gt;0,+(Y37/X37)*100,0)</f>
        <v>-2881.7595298465767</v>
      </c>
      <c r="AA37" s="33">
        <f>SUM(AA29:AA36)</f>
        <v>-1116912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11950306</v>
      </c>
      <c r="D40" s="18"/>
      <c r="E40" s="19"/>
      <c r="F40" s="20"/>
      <c r="G40" s="20">
        <v>11484799</v>
      </c>
      <c r="H40" s="20">
        <v>-21165942</v>
      </c>
      <c r="I40" s="20"/>
      <c r="J40" s="20">
        <v>-9681143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-9681143</v>
      </c>
      <c r="X40" s="20"/>
      <c r="Y40" s="20">
        <v>-9681143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11950306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11484799</v>
      </c>
      <c r="H43" s="36">
        <f t="shared" si="4"/>
        <v>-21165942</v>
      </c>
      <c r="I43" s="36">
        <f t="shared" si="4"/>
        <v>0</v>
      </c>
      <c r="J43" s="36">
        <f t="shared" si="4"/>
        <v>-9681143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-9681143</v>
      </c>
      <c r="X43" s="36">
        <f t="shared" si="4"/>
        <v>0</v>
      </c>
      <c r="Y43" s="36">
        <f t="shared" si="4"/>
        <v>-9681143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33411529</v>
      </c>
      <c r="D44" s="29">
        <f>+D37+D43</f>
        <v>0</v>
      </c>
      <c r="E44" s="30">
        <f t="shared" si="5"/>
        <v>-1116912</v>
      </c>
      <c r="F44" s="31">
        <f t="shared" si="5"/>
        <v>-1116912</v>
      </c>
      <c r="G44" s="31">
        <f t="shared" si="5"/>
        <v>30143207</v>
      </c>
      <c r="H44" s="31">
        <f t="shared" si="5"/>
        <v>-28717682</v>
      </c>
      <c r="I44" s="31">
        <f t="shared" si="5"/>
        <v>1217799</v>
      </c>
      <c r="J44" s="31">
        <f t="shared" si="5"/>
        <v>2643324</v>
      </c>
      <c r="K44" s="31">
        <f t="shared" si="5"/>
        <v>170895</v>
      </c>
      <c r="L44" s="31">
        <f t="shared" si="5"/>
        <v>1515747</v>
      </c>
      <c r="M44" s="31">
        <f t="shared" si="5"/>
        <v>1523794</v>
      </c>
      <c r="N44" s="31">
        <f t="shared" si="5"/>
        <v>3210436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5853760</v>
      </c>
      <c r="X44" s="31">
        <f t="shared" si="5"/>
        <v>-558456</v>
      </c>
      <c r="Y44" s="31">
        <f t="shared" si="5"/>
        <v>6412216</v>
      </c>
      <c r="Z44" s="32">
        <f>+IF(X44&lt;&gt;0,+(Y44/X44)*100,0)</f>
        <v>-1148.20433480883</v>
      </c>
      <c r="AA44" s="33">
        <f>+AA37+AA43</f>
        <v>-1116912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107210540</v>
      </c>
      <c r="D45" s="42">
        <f t="shared" si="6"/>
        <v>0</v>
      </c>
      <c r="E45" s="43">
        <f t="shared" si="6"/>
        <v>-21616620</v>
      </c>
      <c r="F45" s="44">
        <f t="shared" si="6"/>
        <v>-21616620</v>
      </c>
      <c r="G45" s="44">
        <f t="shared" si="6"/>
        <v>99140500</v>
      </c>
      <c r="H45" s="44">
        <f t="shared" si="6"/>
        <v>-25057549</v>
      </c>
      <c r="I45" s="44">
        <f t="shared" si="6"/>
        <v>-2724220</v>
      </c>
      <c r="J45" s="44">
        <f t="shared" si="6"/>
        <v>71358731</v>
      </c>
      <c r="K45" s="44">
        <f t="shared" si="6"/>
        <v>-1522557</v>
      </c>
      <c r="L45" s="44">
        <f t="shared" si="6"/>
        <v>-1516928</v>
      </c>
      <c r="M45" s="44">
        <f t="shared" si="6"/>
        <v>-2042628</v>
      </c>
      <c r="N45" s="44">
        <f t="shared" si="6"/>
        <v>-5082113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66276618</v>
      </c>
      <c r="X45" s="44">
        <f t="shared" si="6"/>
        <v>-10717944</v>
      </c>
      <c r="Y45" s="44">
        <f t="shared" si="6"/>
        <v>76994562</v>
      </c>
      <c r="Z45" s="45">
        <f>+IF(X45&lt;&gt;0,+(Y45/X45)*100,0)</f>
        <v>-718.37063153156987</v>
      </c>
      <c r="AA45" s="46">
        <f>+AA26-AA44</f>
        <v>-21616620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-33576436</v>
      </c>
      <c r="D47" s="18"/>
      <c r="E47" s="19">
        <v>-21797352</v>
      </c>
      <c r="F47" s="20">
        <v>-21797352</v>
      </c>
      <c r="G47" s="20">
        <v>-32116109</v>
      </c>
      <c r="H47" s="20">
        <v>-3571907</v>
      </c>
      <c r="I47" s="20">
        <v>-2487587</v>
      </c>
      <c r="J47" s="20">
        <v>-38175603</v>
      </c>
      <c r="K47" s="20">
        <v>-1817891</v>
      </c>
      <c r="L47" s="20">
        <v>-1673322</v>
      </c>
      <c r="M47" s="20">
        <v>-2224510</v>
      </c>
      <c r="N47" s="20">
        <v>-5715723</v>
      </c>
      <c r="O47" s="20"/>
      <c r="P47" s="20"/>
      <c r="Q47" s="20"/>
      <c r="R47" s="20"/>
      <c r="S47" s="20"/>
      <c r="T47" s="20"/>
      <c r="U47" s="20"/>
      <c r="V47" s="20"/>
      <c r="W47" s="20">
        <v>-43891326</v>
      </c>
      <c r="X47" s="20">
        <v>-10898676</v>
      </c>
      <c r="Y47" s="20">
        <v>-32992650</v>
      </c>
      <c r="Z47" s="47">
        <v>302.72163334335289</v>
      </c>
      <c r="AA47" s="22">
        <v>-21797352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-33576436</v>
      </c>
      <c r="D50" s="50">
        <f t="shared" ref="D50:Y50" si="7">SUM(D47:D49)</f>
        <v>0</v>
      </c>
      <c r="E50" s="51">
        <f t="shared" si="7"/>
        <v>-21797352</v>
      </c>
      <c r="F50" s="52">
        <f t="shared" si="7"/>
        <v>-21797352</v>
      </c>
      <c r="G50" s="52">
        <f t="shared" si="7"/>
        <v>-32116109</v>
      </c>
      <c r="H50" s="52">
        <f t="shared" si="7"/>
        <v>-3571907</v>
      </c>
      <c r="I50" s="52">
        <f t="shared" si="7"/>
        <v>-2487587</v>
      </c>
      <c r="J50" s="52">
        <f t="shared" si="7"/>
        <v>-38175603</v>
      </c>
      <c r="K50" s="52">
        <f t="shared" si="7"/>
        <v>-1817891</v>
      </c>
      <c r="L50" s="52">
        <f t="shared" si="7"/>
        <v>-1673322</v>
      </c>
      <c r="M50" s="52">
        <f t="shared" si="7"/>
        <v>-2224510</v>
      </c>
      <c r="N50" s="52">
        <f t="shared" si="7"/>
        <v>-5715723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-43891326</v>
      </c>
      <c r="X50" s="52">
        <f t="shared" si="7"/>
        <v>-10898676</v>
      </c>
      <c r="Y50" s="52">
        <f t="shared" si="7"/>
        <v>-32992650</v>
      </c>
      <c r="Z50" s="53">
        <f>+IF(X50&lt;&gt;0,+(Y50/X50)*100,0)</f>
        <v>302.72163334335289</v>
      </c>
      <c r="AA50" s="54">
        <f>SUM(AA47:AA49)</f>
        <v>-21797352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-10252286</v>
      </c>
      <c r="F6" s="20">
        <v>-10252286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-5126148</v>
      </c>
      <c r="Y6" s="20">
        <v>5126148</v>
      </c>
      <c r="Z6" s="21">
        <v>-100</v>
      </c>
      <c r="AA6" s="22">
        <v>-10252286</v>
      </c>
    </row>
    <row r="7" spans="1:27" x14ac:dyDescent="0.25">
      <c r="A7" s="23" t="s">
        <v>35</v>
      </c>
      <c r="B7" s="17" t="s">
        <v>32</v>
      </c>
      <c r="C7" s="18">
        <v>-3879608</v>
      </c>
      <c r="D7" s="18"/>
      <c r="E7" s="19">
        <v>646000</v>
      </c>
      <c r="F7" s="20">
        <v>646000</v>
      </c>
      <c r="G7" s="20"/>
      <c r="H7" s="20"/>
      <c r="I7" s="20"/>
      <c r="J7" s="20"/>
      <c r="K7" s="20">
        <v>3879608</v>
      </c>
      <c r="L7" s="20"/>
      <c r="M7" s="20"/>
      <c r="N7" s="20">
        <v>3879608</v>
      </c>
      <c r="O7" s="20"/>
      <c r="P7" s="20"/>
      <c r="Q7" s="20"/>
      <c r="R7" s="20"/>
      <c r="S7" s="20"/>
      <c r="T7" s="20"/>
      <c r="U7" s="20"/>
      <c r="V7" s="20"/>
      <c r="W7" s="20">
        <v>3879608</v>
      </c>
      <c r="X7" s="20">
        <v>322998</v>
      </c>
      <c r="Y7" s="20">
        <v>3556610</v>
      </c>
      <c r="Z7" s="21">
        <v>1101.124465166967</v>
      </c>
      <c r="AA7" s="22">
        <v>646000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210322</v>
      </c>
      <c r="F11" s="20">
        <v>210322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105162</v>
      </c>
      <c r="Y11" s="24">
        <v>-105162</v>
      </c>
      <c r="Z11" s="25">
        <v>-100</v>
      </c>
      <c r="AA11" s="26">
        <v>210322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-3879608</v>
      </c>
      <c r="D13" s="29">
        <f>SUM(D6:D12)</f>
        <v>0</v>
      </c>
      <c r="E13" s="30">
        <f t="shared" si="0"/>
        <v>-9395964</v>
      </c>
      <c r="F13" s="31">
        <f t="shared" si="0"/>
        <v>-9395964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3879608</v>
      </c>
      <c r="L13" s="31">
        <f t="shared" si="0"/>
        <v>0</v>
      </c>
      <c r="M13" s="31">
        <f t="shared" si="0"/>
        <v>0</v>
      </c>
      <c r="N13" s="31">
        <f t="shared" si="0"/>
        <v>3879608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3879608</v>
      </c>
      <c r="X13" s="31">
        <f t="shared" si="0"/>
        <v>-4697988</v>
      </c>
      <c r="Y13" s="31">
        <f t="shared" si="0"/>
        <v>8577596</v>
      </c>
      <c r="Z13" s="32">
        <f>+IF(X13&lt;&gt;0,+(Y13/X13)*100,0)</f>
        <v>-182.58020241856727</v>
      </c>
      <c r="AA13" s="33">
        <f>SUM(AA6:AA12)</f>
        <v>-9395964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7096544</v>
      </c>
      <c r="D17" s="18"/>
      <c r="E17" s="19">
        <v>-500972</v>
      </c>
      <c r="F17" s="20">
        <v>-500972</v>
      </c>
      <c r="G17" s="24"/>
      <c r="H17" s="24"/>
      <c r="I17" s="24"/>
      <c r="J17" s="20"/>
      <c r="K17" s="24">
        <v>-7096544</v>
      </c>
      <c r="L17" s="24"/>
      <c r="M17" s="20"/>
      <c r="N17" s="24">
        <v>-7096544</v>
      </c>
      <c r="O17" s="24"/>
      <c r="P17" s="24"/>
      <c r="Q17" s="20"/>
      <c r="R17" s="24"/>
      <c r="S17" s="24"/>
      <c r="T17" s="20"/>
      <c r="U17" s="24"/>
      <c r="V17" s="24"/>
      <c r="W17" s="24">
        <v>-7096544</v>
      </c>
      <c r="X17" s="20">
        <v>-250488</v>
      </c>
      <c r="Y17" s="24">
        <v>-6846056</v>
      </c>
      <c r="Z17" s="25">
        <v>2733.0874133691036</v>
      </c>
      <c r="AA17" s="26">
        <v>-500972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-500972</v>
      </c>
      <c r="F25" s="36">
        <f t="shared" si="1"/>
        <v>-500972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-7096544</v>
      </c>
      <c r="L25" s="36">
        <f t="shared" si="1"/>
        <v>0</v>
      </c>
      <c r="M25" s="36">
        <f t="shared" si="1"/>
        <v>0</v>
      </c>
      <c r="N25" s="36">
        <f t="shared" si="1"/>
        <v>-7096544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-7096544</v>
      </c>
      <c r="X25" s="36">
        <f t="shared" si="1"/>
        <v>-250488</v>
      </c>
      <c r="Y25" s="36">
        <f t="shared" si="1"/>
        <v>-6846056</v>
      </c>
      <c r="Z25" s="37">
        <f>+IF(X25&lt;&gt;0,+(Y25/X25)*100,0)</f>
        <v>2733.0874133691036</v>
      </c>
      <c r="AA25" s="38">
        <f>SUM(AA15:AA24)</f>
        <v>-500972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3216936</v>
      </c>
      <c r="D26" s="29">
        <f>+D13+D25</f>
        <v>0</v>
      </c>
      <c r="E26" s="30">
        <f t="shared" si="2"/>
        <v>-9896936</v>
      </c>
      <c r="F26" s="31">
        <f t="shared" si="2"/>
        <v>-9896936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-3216936</v>
      </c>
      <c r="L26" s="31">
        <f t="shared" si="2"/>
        <v>0</v>
      </c>
      <c r="M26" s="31">
        <f t="shared" si="2"/>
        <v>0</v>
      </c>
      <c r="N26" s="31">
        <f t="shared" si="2"/>
        <v>-3216936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-3216936</v>
      </c>
      <c r="X26" s="31">
        <f t="shared" si="2"/>
        <v>-4948476</v>
      </c>
      <c r="Y26" s="31">
        <f t="shared" si="2"/>
        <v>1731540</v>
      </c>
      <c r="Z26" s="32">
        <f>+IF(X26&lt;&gt;0,+(Y26/X26)*100,0)</f>
        <v>-34.991379164009281</v>
      </c>
      <c r="AA26" s="33">
        <f>+AA13+AA25</f>
        <v>-9896936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533754</v>
      </c>
      <c r="M32" s="20">
        <v>501868</v>
      </c>
      <c r="N32" s="20">
        <v>1035622</v>
      </c>
      <c r="O32" s="20"/>
      <c r="P32" s="20"/>
      <c r="Q32" s="20"/>
      <c r="R32" s="20"/>
      <c r="S32" s="20"/>
      <c r="T32" s="20"/>
      <c r="U32" s="20"/>
      <c r="V32" s="20"/>
      <c r="W32" s="20">
        <v>1035622</v>
      </c>
      <c r="X32" s="20"/>
      <c r="Y32" s="20">
        <v>1035622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533754</v>
      </c>
      <c r="M37" s="31">
        <f t="shared" si="3"/>
        <v>501868</v>
      </c>
      <c r="N37" s="31">
        <f t="shared" si="3"/>
        <v>1035622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1035622</v>
      </c>
      <c r="X37" s="31">
        <f t="shared" si="3"/>
        <v>0</v>
      </c>
      <c r="Y37" s="31">
        <f t="shared" si="3"/>
        <v>1035622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533754</v>
      </c>
      <c r="M44" s="31">
        <f t="shared" si="5"/>
        <v>501868</v>
      </c>
      <c r="N44" s="31">
        <f t="shared" si="5"/>
        <v>1035622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1035622</v>
      </c>
      <c r="X44" s="31">
        <f t="shared" si="5"/>
        <v>0</v>
      </c>
      <c r="Y44" s="31">
        <f t="shared" si="5"/>
        <v>1035622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3216936</v>
      </c>
      <c r="D45" s="42">
        <f t="shared" si="6"/>
        <v>0</v>
      </c>
      <c r="E45" s="43">
        <f t="shared" si="6"/>
        <v>-9896936</v>
      </c>
      <c r="F45" s="44">
        <f t="shared" si="6"/>
        <v>-9896936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-3216936</v>
      </c>
      <c r="L45" s="44">
        <f t="shared" si="6"/>
        <v>-533754</v>
      </c>
      <c r="M45" s="44">
        <f t="shared" si="6"/>
        <v>-501868</v>
      </c>
      <c r="N45" s="44">
        <f t="shared" si="6"/>
        <v>-4252558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-4252558</v>
      </c>
      <c r="X45" s="44">
        <f t="shared" si="6"/>
        <v>-4948476</v>
      </c>
      <c r="Y45" s="44">
        <f t="shared" si="6"/>
        <v>695918</v>
      </c>
      <c r="Z45" s="45">
        <f>+IF(X45&lt;&gt;0,+(Y45/X45)*100,0)</f>
        <v>-14.063279280327922</v>
      </c>
      <c r="AA45" s="46">
        <f>+AA26-AA44</f>
        <v>-9896936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11A985-C79E-49C1-812B-3BD499B0059E}"/>
</file>

<file path=customXml/itemProps2.xml><?xml version="1.0" encoding="utf-8"?>
<ds:datastoreItem xmlns:ds="http://schemas.openxmlformats.org/officeDocument/2006/customXml" ds:itemID="{DB344C3D-008D-4C16-BD0C-D6E33AE4541D}"/>
</file>

<file path=customXml/itemProps3.xml><?xml version="1.0" encoding="utf-8"?>
<ds:datastoreItem xmlns:ds="http://schemas.openxmlformats.org/officeDocument/2006/customXml" ds:itemID="{A453EBB0-8BEE-4ECD-90A6-8B7B6F2A89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2025-02-11T13:53:49Z</dcterms:created>
  <dcterms:modified xsi:type="dcterms:W3CDTF">2025-02-11T13:56:28Z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